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221CE217-7FC0-45A6-BE7E-8B5C82C1508C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23" r:id="rId2"/>
    <sheet name="201.Mat.Of (2)" sheetId="21" r:id="rId3"/>
    <sheet name="312. Arrn.fot." sheetId="24" r:id="rId4"/>
    <sheet name="241-378.373" sheetId="22" r:id="rId5"/>
    <sheet name="201.Mat.Of" sheetId="13" state="hidden" r:id="rId6"/>
  </sheets>
  <definedNames>
    <definedName name="_xlnm.Print_Area" localSheetId="5">'201.Mat.Of'!$A$1:$I$149</definedName>
    <definedName name="_xlnm.Print_Area" localSheetId="2">'201.Mat.Of (2)'!$A$1:$I$33</definedName>
    <definedName name="_xlnm.Print_Area" localSheetId="4">'241-378.373'!$A$1:$K$46</definedName>
    <definedName name="_xlnm.Print_Area" localSheetId="3">'312. Arrn.fot.'!$A$1:$I$34</definedName>
    <definedName name="_xlnm.Print_Area" localSheetId="0">CALENDARIZADO!$A$1:$P$64</definedName>
    <definedName name="_xlnm.Print_Area" localSheetId="1">EVENTUAL!$A$1:$J$45</definedName>
    <definedName name="_xlnm.Print_Titles" localSheetId="5">'201.Mat.Of'!$2:$10</definedName>
    <definedName name="_xlnm.Print_Titles" localSheetId="2">'201.Mat.Of (2)'!$2:$10</definedName>
    <definedName name="_xlnm.Print_Titles" localSheetId="4">'241-378.373'!$1:$15</definedName>
    <definedName name="_xlnm.Print_Titles" localSheetId="3">'312. Arrn.fot.'!$2:$10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9" l="1"/>
  <c r="C10" i="9"/>
  <c r="D12" i="9"/>
  <c r="I18" i="23"/>
  <c r="I16" i="23"/>
  <c r="I17" i="23"/>
  <c r="O12" i="9"/>
  <c r="J16" i="23"/>
  <c r="J19" i="23"/>
  <c r="J13" i="23" s="1"/>
  <c r="E12" i="9"/>
  <c r="F12" i="9"/>
  <c r="G12" i="9"/>
  <c r="H12" i="9"/>
  <c r="I12" i="9"/>
  <c r="J12" i="9"/>
  <c r="K12" i="9"/>
  <c r="L12" i="9"/>
  <c r="M12" i="9"/>
  <c r="N12" i="9"/>
  <c r="H17" i="23"/>
  <c r="H16" i="23"/>
  <c r="J9" i="23"/>
  <c r="C5" i="23" l="1"/>
  <c r="I12" i="24"/>
  <c r="I11" i="24" s="1"/>
  <c r="I8" i="24" s="1"/>
  <c r="C4" i="24"/>
  <c r="E16" i="9"/>
  <c r="D16" i="9"/>
  <c r="C19" i="9"/>
  <c r="C14" i="9"/>
  <c r="I24" i="22"/>
  <c r="I23" i="22"/>
  <c r="I22" i="22"/>
  <c r="I21" i="22"/>
  <c r="I20" i="22"/>
  <c r="I19" i="22"/>
  <c r="I18" i="22"/>
  <c r="I17" i="22"/>
  <c r="C17" i="9"/>
  <c r="C18" i="9"/>
  <c r="H18" i="23"/>
  <c r="I19" i="23" l="1"/>
  <c r="J11" i="23" s="1"/>
  <c r="J18" i="23"/>
  <c r="H19" i="23"/>
  <c r="J17" i="23"/>
  <c r="C15" i="9"/>
  <c r="E13" i="9"/>
  <c r="F13" i="9"/>
  <c r="G13" i="9"/>
  <c r="H13" i="9"/>
  <c r="I13" i="9"/>
  <c r="J13" i="9"/>
  <c r="K13" i="9"/>
  <c r="L13" i="9"/>
  <c r="M13" i="9"/>
  <c r="N13" i="9"/>
  <c r="O13" i="9"/>
  <c r="D13" i="9"/>
  <c r="F16" i="9"/>
  <c r="G16" i="9"/>
  <c r="H16" i="9"/>
  <c r="I16" i="9"/>
  <c r="J16" i="9"/>
  <c r="K16" i="9"/>
  <c r="L16" i="9"/>
  <c r="M16" i="9"/>
  <c r="N16" i="9"/>
  <c r="O16" i="9"/>
  <c r="G17" i="22"/>
  <c r="I12" i="21"/>
  <c r="J18" i="22"/>
  <c r="J23" i="22"/>
  <c r="G21" i="22"/>
  <c r="G22" i="22"/>
  <c r="G23" i="22"/>
  <c r="G24" i="22"/>
  <c r="C16" i="9" l="1"/>
  <c r="C13" i="9"/>
  <c r="I25" i="22"/>
  <c r="K11" i="22" s="1"/>
  <c r="K23" i="22"/>
  <c r="J25" i="22"/>
  <c r="K13" i="22" s="1"/>
  <c r="K24" i="22"/>
  <c r="K22" i="22"/>
  <c r="K21" i="22"/>
  <c r="C5" i="22" l="1"/>
  <c r="G20" i="22"/>
  <c r="K20" i="22" s="1"/>
  <c r="G19" i="22"/>
  <c r="K19" i="22" s="1"/>
  <c r="G18" i="22"/>
  <c r="K18" i="22" l="1"/>
  <c r="G25" i="22"/>
  <c r="K17" i="22"/>
  <c r="K16" i="22" s="1"/>
  <c r="K25" i="22" l="1"/>
  <c r="K9" i="22"/>
  <c r="C4" i="21"/>
  <c r="I11" i="21"/>
  <c r="I8" i="21" s="1"/>
  <c r="C12" i="9" l="1"/>
  <c r="I52" i="13" l="1"/>
  <c r="I51" i="13"/>
  <c r="I50" i="13"/>
  <c r="I49" i="13"/>
  <c r="I48" i="13"/>
  <c r="I47" i="13"/>
  <c r="I12" i="13"/>
  <c r="I105" i="13"/>
  <c r="I65" i="13"/>
  <c r="I18" i="13"/>
  <c r="I41" i="13"/>
  <c r="I102" i="13"/>
  <c r="I101" i="13"/>
  <c r="I62" i="13"/>
  <c r="I61" i="13"/>
  <c r="I15" i="13"/>
  <c r="I14" i="13"/>
  <c r="D9" i="9"/>
  <c r="F9" i="9"/>
  <c r="I125" i="13"/>
  <c r="I126" i="13"/>
  <c r="I127" i="13"/>
  <c r="I128" i="13"/>
  <c r="I53" i="13"/>
  <c r="I55" i="13"/>
  <c r="I91" i="13"/>
  <c r="I92" i="13"/>
  <c r="I93" i="13"/>
  <c r="I94" i="13"/>
  <c r="I117" i="13"/>
  <c r="I80" i="13"/>
  <c r="I34" i="13"/>
  <c r="I100" i="13"/>
  <c r="I103" i="13"/>
  <c r="I104" i="13"/>
  <c r="I106" i="13"/>
  <c r="I107" i="13"/>
  <c r="I108" i="13"/>
  <c r="I109" i="13"/>
  <c r="I110" i="13"/>
  <c r="I111" i="13"/>
  <c r="I112" i="13"/>
  <c r="I113" i="13"/>
  <c r="I114" i="13"/>
  <c r="I115" i="13"/>
  <c r="I116" i="13"/>
  <c r="I118" i="13"/>
  <c r="I119" i="13"/>
  <c r="I120" i="13"/>
  <c r="I121" i="13"/>
  <c r="I122" i="13"/>
  <c r="I123" i="13"/>
  <c r="I124" i="13"/>
  <c r="I60" i="13"/>
  <c r="I63" i="13"/>
  <c r="I64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1" i="13"/>
  <c r="I82" i="13"/>
  <c r="I83" i="13"/>
  <c r="I84" i="13"/>
  <c r="I85" i="13"/>
  <c r="I86" i="13"/>
  <c r="I87" i="13"/>
  <c r="I88" i="13"/>
  <c r="I89" i="13"/>
  <c r="I90" i="13"/>
  <c r="I99" i="13"/>
  <c r="I129" i="13"/>
  <c r="I46" i="13"/>
  <c r="I45" i="13"/>
  <c r="I44" i="13"/>
  <c r="I43" i="13"/>
  <c r="I40" i="13"/>
  <c r="I42" i="13"/>
  <c r="I39" i="13"/>
  <c r="I38" i="13"/>
  <c r="I37" i="13"/>
  <c r="I31" i="13"/>
  <c r="I32" i="13"/>
  <c r="I33" i="13"/>
  <c r="I35" i="13"/>
  <c r="I36" i="13"/>
  <c r="I30" i="13"/>
  <c r="I27" i="13"/>
  <c r="I28" i="13"/>
  <c r="I29" i="13"/>
  <c r="I24" i="13"/>
  <c r="I25" i="13"/>
  <c r="I26" i="13"/>
  <c r="I23" i="13"/>
  <c r="I20" i="13"/>
  <c r="I19" i="13"/>
  <c r="I21" i="13"/>
  <c r="I22" i="13"/>
  <c r="I16" i="13"/>
  <c r="I139" i="13"/>
  <c r="I138" i="13"/>
  <c r="I134" i="13"/>
  <c r="I133" i="13"/>
  <c r="I95" i="13"/>
  <c r="I59" i="13"/>
  <c r="I17" i="13"/>
  <c r="I13" i="13"/>
  <c r="C4" i="13"/>
  <c r="D20" i="9" l="1"/>
  <c r="I98" i="13"/>
  <c r="I58" i="13"/>
  <c r="I137" i="13"/>
  <c r="I132" i="13"/>
  <c r="E9" i="9" l="1"/>
  <c r="G9" i="9"/>
  <c r="H9" i="9"/>
  <c r="I9" i="9"/>
  <c r="J9" i="9"/>
  <c r="K9" i="9"/>
  <c r="L9" i="9"/>
  <c r="M9" i="9"/>
  <c r="N9" i="9"/>
  <c r="O9" i="9"/>
  <c r="C9" i="9" l="1"/>
  <c r="E20" i="9"/>
  <c r="F20" i="9"/>
  <c r="G20" i="9"/>
  <c r="H20" i="9"/>
  <c r="I20" i="9"/>
  <c r="J20" i="9"/>
  <c r="K20" i="9"/>
  <c r="L20" i="9"/>
  <c r="M20" i="9"/>
  <c r="N20" i="9"/>
  <c r="O20" i="9"/>
  <c r="C20" i="9" l="1"/>
  <c r="I54" i="13"/>
  <c r="I11" i="13"/>
  <c r="I8" i="13" s="1"/>
</calcChain>
</file>

<file path=xl/sharedStrings.xml><?xml version="1.0" encoding="utf-8"?>
<sst xmlns="http://schemas.openxmlformats.org/spreadsheetml/2006/main" count="444" uniqueCount="141">
  <si>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</si>
  <si>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</si>
  <si>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</si>
  <si>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</si>
  <si>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</si>
  <si>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</si>
  <si>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</si>
  <si>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</si>
  <si>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</si>
  <si>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</si>
  <si>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</si>
  <si>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</si>
  <si>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</si>
  <si>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</si>
  <si>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</si>
  <si>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</si>
  <si>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</si>
  <si>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</si>
  <si>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</si>
  <si>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</si>
  <si>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</si>
  <si>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</si>
  <si>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</si>
  <si>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</si>
  <si>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</si>
  <si>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</si>
  <si>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</si>
  <si>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</si>
  <si>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Actividad 4</t>
  </si>
  <si>
    <t>Actividad 5</t>
  </si>
  <si>
    <t>014. Honorarios Asimilables a Salarios</t>
  </si>
  <si>
    <t>041. Gratificación de fin de año (Aguinaldo)</t>
  </si>
  <si>
    <t>397. Impuesto sobre nómina (3%)</t>
  </si>
  <si>
    <t>2000. Materiales y Suministros</t>
  </si>
  <si>
    <t>PRESUPUESTO CALENDARIZADO</t>
  </si>
  <si>
    <t>201. Materiales, útiles y equipos menores de oficina</t>
  </si>
  <si>
    <t>Actividad 1: UNIDAD DE TRANSPARENCIA</t>
  </si>
  <si>
    <t>Actividad 2: REFORMAS EN MATERIA ELECTORAL</t>
  </si>
  <si>
    <t>Actividad 3: CONOCELES</t>
  </si>
  <si>
    <t>ENE-DIC</t>
  </si>
  <si>
    <t>PIEZA</t>
  </si>
  <si>
    <t>SEP-DIC</t>
  </si>
  <si>
    <t>HOJAS BLANCAS T/C</t>
  </si>
  <si>
    <t>HOJAS BLANCAS T/O</t>
  </si>
  <si>
    <t>PAQUETE</t>
  </si>
  <si>
    <t>LAPIZ</t>
  </si>
  <si>
    <t>ENGRAPADORA</t>
  </si>
  <si>
    <t>LIBRETA FRANCESA 155X215MM</t>
  </si>
  <si>
    <t>GRAPAS</t>
  </si>
  <si>
    <t>FOLDER T/C</t>
  </si>
  <si>
    <t>FOLDER T/O</t>
  </si>
  <si>
    <t>PROTECTORES DE HOJAS</t>
  </si>
  <si>
    <t>GOMA DE MIGAJON</t>
  </si>
  <si>
    <t>TIJERA</t>
  </si>
  <si>
    <t>CORRECTOR</t>
  </si>
  <si>
    <t>PEGAMENTO</t>
  </si>
  <si>
    <t>SACAPUNTA</t>
  </si>
  <si>
    <t>CAJA</t>
  </si>
  <si>
    <t>CLIPS STANDARD</t>
  </si>
  <si>
    <t>SUJETADOCUMENTO MEDIANO</t>
  </si>
  <si>
    <t>SUJETADOCUMENTO CHICO</t>
  </si>
  <si>
    <t>SUJETADOCUMENTOS GRANDE</t>
  </si>
  <si>
    <t>PLUMON DE AGUA DE COLORES</t>
  </si>
  <si>
    <t>PLUMON DE ACEITE DE COLORES</t>
  </si>
  <si>
    <t>PLUMON DE PIZARRON</t>
  </si>
  <si>
    <t>BORRADOR PARA PIZARRON</t>
  </si>
  <si>
    <t>PERFORADORA</t>
  </si>
  <si>
    <t>POST-IT</t>
  </si>
  <si>
    <t>POST-IT SEÑALIZADOR</t>
  </si>
  <si>
    <t>RECOPILADOR T/C</t>
  </si>
  <si>
    <t>RECOPILADOR T/O</t>
  </si>
  <si>
    <t>MEMORIA USB 64 GB</t>
  </si>
  <si>
    <t>CUTTER</t>
  </si>
  <si>
    <t>REGLA METALICA</t>
  </si>
  <si>
    <t>MARCATEXTO COLORES</t>
  </si>
  <si>
    <t>LAPICERO NEGRO</t>
  </si>
  <si>
    <t>LAPICERO AZUL</t>
  </si>
  <si>
    <t>LAPICERO ROJO</t>
  </si>
  <si>
    <t>PORTADOCUMENTOS</t>
  </si>
  <si>
    <t>Justificación: Garantizar la operatividad eficiente, organizada y profesional del personal, así como, facilitar el registro, clasificación y resguardo de la información.</t>
  </si>
  <si>
    <t>LAPICERO DE GEL PUNTO MEDIANO</t>
  </si>
  <si>
    <t>CINTA TRANSPARENTE</t>
  </si>
  <si>
    <t>CINTA CANELA</t>
  </si>
  <si>
    <t>DEDALES</t>
  </si>
  <si>
    <t>QUITA GRAPA (UÑA)</t>
  </si>
  <si>
    <t>CESTO DE BASURA</t>
  </si>
  <si>
    <t>HOJAS DE COLORES</t>
  </si>
  <si>
    <r>
      <t xml:space="preserve">Justificación: </t>
    </r>
    <r>
      <rPr>
        <sz val="11"/>
        <color theme="1"/>
        <rFont val="Calibri"/>
        <family val="2"/>
        <scheme val="minor"/>
      </rPr>
      <t>Garantizar la operatividad eficiente, organizada y profesional del personal, así como, facilitar el registro, clasificación y resguardo de la información.</t>
    </r>
  </si>
  <si>
    <t>Pte</t>
  </si>
  <si>
    <t>Ene-Dic</t>
  </si>
  <si>
    <t>Material de oficina y papelería</t>
  </si>
  <si>
    <t>CAPÍTULO:</t>
  </si>
  <si>
    <t>3000. Servicios Generales</t>
  </si>
  <si>
    <t>PARTIDA:</t>
  </si>
  <si>
    <t>378. Gastos en comisión</t>
  </si>
  <si>
    <t>DESTINO</t>
  </si>
  <si>
    <t>DÍAS</t>
  </si>
  <si>
    <t>N° COMISIONADO</t>
  </si>
  <si>
    <t>N° SALIDAS</t>
  </si>
  <si>
    <t>TÁRIFA</t>
  </si>
  <si>
    <t>IMPORTE</t>
  </si>
  <si>
    <t>COMBUSTIBLE</t>
  </si>
  <si>
    <t>PEAJE</t>
  </si>
  <si>
    <t>Istmo</t>
  </si>
  <si>
    <t>Valles Centrales</t>
  </si>
  <si>
    <t>Costa</t>
  </si>
  <si>
    <t>Mixteca</t>
  </si>
  <si>
    <t>Sierra Norte</t>
  </si>
  <si>
    <t>Sierra Sur</t>
  </si>
  <si>
    <t>Cuenca de Papalopan</t>
  </si>
  <si>
    <t>Cañada</t>
  </si>
  <si>
    <t>241. Combustibles, lubricantes y aditivos</t>
  </si>
  <si>
    <t>373. Peajes y puentes</t>
  </si>
  <si>
    <t>373. Peajes y Puentes</t>
  </si>
  <si>
    <t>378. Gastos en Comisión</t>
  </si>
  <si>
    <t>1000. Servicios Personales</t>
  </si>
  <si>
    <t>014. Honorarios asimilables a salarios</t>
  </si>
  <si>
    <t>041. Gratificación de fin de año</t>
  </si>
  <si>
    <t>397. Impuesto sobre nómina 3%</t>
  </si>
  <si>
    <t>CATEGORÍA</t>
  </si>
  <si>
    <t>NUM</t>
  </si>
  <si>
    <t>SUELDO MENSUAL</t>
  </si>
  <si>
    <t>PERCEPCIÓN TOTAL</t>
  </si>
  <si>
    <t>IMPUESTO</t>
  </si>
  <si>
    <t>Profesional Técnico</t>
  </si>
  <si>
    <r>
      <t xml:space="preserve">JUSTIFICACIÓN: </t>
    </r>
    <r>
      <rPr>
        <sz val="11"/>
        <color theme="1"/>
        <rFont val="Calibri"/>
        <family val="2"/>
        <scheme val="minor"/>
      </rPr>
      <t>Para ejecutar las actividades administrativas y seguimientos de los programas a cargo de la Unidad Técnica.</t>
    </r>
  </si>
  <si>
    <t>Auxiliar jurídico</t>
  </si>
  <si>
    <t>Profesional Jurídico</t>
  </si>
  <si>
    <t>312. Arrendamiento de Fotocopiado</t>
  </si>
  <si>
    <t>312. Arrendamiento de fotocopiado</t>
  </si>
  <si>
    <t>Fotocopiador volumen alto</t>
  </si>
  <si>
    <t>Servicio</t>
  </si>
  <si>
    <r>
      <t xml:space="preserve">Justificación: </t>
    </r>
    <r>
      <rPr>
        <sz val="11"/>
        <color theme="1"/>
        <rFont val="Calibri"/>
        <family val="2"/>
        <scheme val="minor"/>
      </rPr>
      <t>Servicio de fotocopiado para el cumplimiento de Acuerdos, Quejas y Denuncias.</t>
    </r>
  </si>
  <si>
    <r>
      <t xml:space="preserve">Justificación: </t>
    </r>
    <r>
      <rPr>
        <sz val="11"/>
        <color theme="1"/>
        <rFont val="Calibri"/>
        <family val="2"/>
        <scheme val="minor"/>
      </rPr>
      <t>Gastos en comisión para la entrega de notificaciones derivado de resoluciones, atención de quejas recibidas y atendidas por el área</t>
    </r>
  </si>
  <si>
    <t>PROYECTO</t>
  </si>
  <si>
    <t>ACTIVIDAD 1: FUNCIONES ADMINISTRATIVAS DEL ÁREA</t>
  </si>
  <si>
    <t>ACTIVIDAD 1:  ATENCIÓN Y SEGUIMIENTO DE NOTIFICACIONES, RESOLUCIONES DE QUEJAS RECIBIDAS</t>
  </si>
  <si>
    <t>Fortalecimiento de la UTJyCE</t>
  </si>
  <si>
    <t>GRATIFICACIÓN</t>
  </si>
  <si>
    <r>
      <t xml:space="preserve">Justificación: </t>
    </r>
    <r>
      <rPr>
        <sz val="11"/>
        <color theme="1"/>
        <rFont val="Calibri"/>
        <family val="2"/>
        <scheme val="minor"/>
      </rPr>
      <t>Asignacion necesaria destinada a la adquisicion de material de oficina, utiles y equipo menores de oficina y similares para el cumplimiento de actividades de la UTJyCE</t>
    </r>
    <r>
      <rPr>
        <b/>
        <sz val="11"/>
        <color theme="1"/>
        <rFont val="Calibri"/>
        <family val="2"/>
        <scheme val="minor"/>
      </rPr>
      <t>.</t>
    </r>
  </si>
  <si>
    <t>Jul-Dic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</si>
</sst>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3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0" xfId="0" applyNumberForma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4" fillId="2" borderId="5" xfId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2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43" fontId="0" fillId="0" borderId="6" xfId="2" applyFont="1" applyFill="1" applyBorder="1" applyAlignment="1">
      <alignment horizontal="center" vertical="center"/>
    </xf>
    <xf numFmtId="43" fontId="0" fillId="0" borderId="6" xfId="2" applyFont="1" applyFill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43" fontId="0" fillId="0" borderId="5" xfId="2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3" fontId="2" fillId="8" borderId="1" xfId="0" applyNumberFormat="1" applyFont="1" applyFill="1" applyBorder="1" applyAlignment="1">
      <alignment horizontal="center" vertical="center"/>
    </xf>
    <xf numFmtId="43" fontId="2" fillId="8" borderId="1" xfId="0" applyNumberFormat="1" applyFont="1" applyFill="1" applyBorder="1" applyAlignment="1">
      <alignment vertic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/>
    </xf>
    <xf numFmtId="43" fontId="2" fillId="4" borderId="6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43" fontId="2" fillId="5" borderId="1" xfId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43" fontId="0" fillId="0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43" fontId="6" fillId="7" borderId="0" xfId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43" fontId="6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6" fillId="7" borderId="0" xfId="0" applyNumberFormat="1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</cellXfs>
  <cellStyles count="3">
    <cellStyle name="Millares" xfId="1" builtinId="3"/>
    <cellStyle name="Millares 2" xfId="2" xr:uid="{06025C3E-A968-43BA-A22C-B47EC5478376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58</xdr:row>
      <xdr:rowOff>78873</xdr:rowOff>
    </xdr:from>
    <xdr:ext cx="3343275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5957048"/>
          <a:ext cx="3343275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361840</xdr:colOff>
      <xdr:row>58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286265" y="15957048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58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886841" y="171381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714495</xdr:colOff>
      <xdr:row>2</xdr:row>
      <xdr:rowOff>95249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687420" cy="2024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175AF21-DDAA-47F8-8287-A38DB4D28E8A}"/>
            </a:ext>
          </a:extLst>
        </xdr:cNvPr>
        <xdr:cNvSpPr/>
      </xdr:nvSpPr>
      <xdr:spPr>
        <a:xfrm>
          <a:off x="0" y="107373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39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798912E-AAE5-4B28-A8CD-F08893E1B16F}"/>
            </a:ext>
          </a:extLst>
        </xdr:cNvPr>
        <xdr:cNvSpPr/>
      </xdr:nvSpPr>
      <xdr:spPr>
        <a:xfrm>
          <a:off x="3036867" y="107182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39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09D72CA-C5DA-4675-8D08-7D06B0D26892}"/>
            </a:ext>
          </a:extLst>
        </xdr:cNvPr>
        <xdr:cNvSpPr/>
      </xdr:nvSpPr>
      <xdr:spPr>
        <a:xfrm>
          <a:off x="6373179" y="107373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10</xdr:col>
      <xdr:colOff>170585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2FC26E-8A87-4CDA-9CA1-F27D3C1B2A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89398" cy="19943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A61639-9432-41B6-BF5B-116FE288B06E}"/>
            </a:ext>
          </a:extLst>
        </xdr:cNvPr>
        <xdr:cNvSpPr/>
      </xdr:nvSpPr>
      <xdr:spPr>
        <a:xfrm>
          <a:off x="0" y="47275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4E49D8-38EB-4E2F-AE4E-D90CE3668A61}"/>
            </a:ext>
          </a:extLst>
        </xdr:cNvPr>
        <xdr:cNvSpPr/>
      </xdr:nvSpPr>
      <xdr:spPr>
        <a:xfrm>
          <a:off x="2744153" y="94419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736888-60E2-4BD3-B46A-761BD3F5B05F}"/>
            </a:ext>
          </a:extLst>
        </xdr:cNvPr>
        <xdr:cNvSpPr/>
      </xdr:nvSpPr>
      <xdr:spPr>
        <a:xfrm>
          <a:off x="5433379" y="47281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1556974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72FCE-FFDD-46F2-94CD-6CC4AE7D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39050" cy="1747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1B08737-6093-49C5-A4CE-4264FEAD6569}"/>
            </a:ext>
          </a:extLst>
        </xdr:cNvPr>
        <xdr:cNvSpPr/>
      </xdr:nvSpPr>
      <xdr:spPr>
        <a:xfrm>
          <a:off x="0" y="94419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53FCCDC-D3D3-4AF3-B746-3414430BF35C}"/>
            </a:ext>
          </a:extLst>
        </xdr:cNvPr>
        <xdr:cNvSpPr/>
      </xdr:nvSpPr>
      <xdr:spPr>
        <a:xfrm>
          <a:off x="2744153" y="93943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06F8DD2-DE33-4515-9788-8A92613FFC61}"/>
            </a:ext>
          </a:extLst>
        </xdr:cNvPr>
        <xdr:cNvSpPr/>
      </xdr:nvSpPr>
      <xdr:spPr>
        <a:xfrm>
          <a:off x="5433379" y="9448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1556974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5B941D-E7E7-4756-82A1-11D8996D1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39050" cy="1747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C9E6AF4-E05D-4C50-9325-C55ECF6FAB58}"/>
            </a:ext>
          </a:extLst>
        </xdr:cNvPr>
        <xdr:cNvSpPr/>
      </xdr:nvSpPr>
      <xdr:spPr>
        <a:xfrm>
          <a:off x="0" y="201289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705803</xdr:colOff>
      <xdr:row>39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F0F82DB-BE50-44D7-B153-154262FB594A}"/>
            </a:ext>
          </a:extLst>
        </xdr:cNvPr>
        <xdr:cNvSpPr/>
      </xdr:nvSpPr>
      <xdr:spPr>
        <a:xfrm>
          <a:off x="3334703" y="112231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39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0E4D3B3-F6C3-40FF-905C-68513237D8DC}"/>
            </a:ext>
          </a:extLst>
        </xdr:cNvPr>
        <xdr:cNvSpPr/>
      </xdr:nvSpPr>
      <xdr:spPr>
        <a:xfrm>
          <a:off x="6763704" y="20128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1</xdr:rowOff>
    </xdr:from>
    <xdr:to>
      <xdr:col>11</xdr:col>
      <xdr:colOff>28575</xdr:colOff>
      <xdr:row>3</xdr:row>
      <xdr:rowOff>75012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2C4050-B386-4036-9B57-033F957426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1"/>
          <a:ext cx="9012011" cy="20657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143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177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143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O66"/>
  <sheetViews>
    <sheetView showGridLines="0" tabSelected="1" zoomScale="85" zoomScaleNormal="85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3.140625" style="2" bestFit="1" customWidth="1"/>
    <col min="4" max="11" width="11.5703125" style="1" bestFit="1" customWidth="1"/>
    <col min="12" max="12" width="12.7109375" style="1" customWidth="1"/>
    <col min="13" max="15" width="11.7109375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48.75" customHeight="1" x14ac:dyDescent="0.25"/>
    <row r="4" spans="2:15" ht="27" customHeight="1" x14ac:dyDescent="0.25">
      <c r="B4" s="13" t="s">
        <v>134</v>
      </c>
      <c r="C4" s="57" t="s">
        <v>137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2:15" ht="23.25" customHeight="1" x14ac:dyDescent="0.25"/>
    <row r="6" spans="2:15" ht="23.25" customHeight="1" x14ac:dyDescent="0.25">
      <c r="E6" s="58" t="s">
        <v>34</v>
      </c>
      <c r="F6" s="58"/>
      <c r="G6" s="58"/>
      <c r="H6" s="58"/>
      <c r="I6" s="58"/>
      <c r="J6" s="58"/>
      <c r="K6" s="58"/>
      <c r="M6" s="20"/>
    </row>
    <row r="7" spans="2:15" ht="10.5" customHeight="1" x14ac:dyDescent="0.25"/>
    <row r="8" spans="2:15" ht="28.5" customHeight="1" x14ac:dyDescent="0.25">
      <c r="B8" s="50" t="s">
        <v>13</v>
      </c>
      <c r="C8" s="51" t="s">
        <v>2</v>
      </c>
      <c r="D8" s="50" t="s">
        <v>8</v>
      </c>
      <c r="E8" s="50" t="s">
        <v>14</v>
      </c>
      <c r="F8" s="50" t="s">
        <v>15</v>
      </c>
      <c r="G8" s="50" t="s">
        <v>16</v>
      </c>
      <c r="H8" s="50" t="s">
        <v>17</v>
      </c>
      <c r="I8" s="50" t="s">
        <v>18</v>
      </c>
      <c r="J8" s="50" t="s">
        <v>19</v>
      </c>
      <c r="K8" s="50" t="s">
        <v>20</v>
      </c>
      <c r="L8" s="50" t="s">
        <v>21</v>
      </c>
      <c r="M8" s="50" t="s">
        <v>22</v>
      </c>
      <c r="N8" s="50" t="s">
        <v>23</v>
      </c>
      <c r="O8" s="50" t="s">
        <v>24</v>
      </c>
    </row>
    <row r="9" spans="2:15" ht="28.5" customHeight="1" x14ac:dyDescent="0.25">
      <c r="B9" s="52" t="s">
        <v>25</v>
      </c>
      <c r="C9" s="53">
        <f>SUM(D9:O9)</f>
        <v>3198150</v>
      </c>
      <c r="D9" s="53">
        <f t="shared" ref="D9:O9" si="0">SUM(D10:D12)</f>
        <v>191580</v>
      </c>
      <c r="E9" s="53">
        <f t="shared" si="0"/>
        <v>191580</v>
      </c>
      <c r="F9" s="53">
        <f t="shared" si="0"/>
        <v>191580</v>
      </c>
      <c r="G9" s="53">
        <f t="shared" si="0"/>
        <v>191580</v>
      </c>
      <c r="H9" s="53">
        <f t="shared" si="0"/>
        <v>191580</v>
      </c>
      <c r="I9" s="53">
        <f t="shared" si="0"/>
        <v>191580</v>
      </c>
      <c r="J9" s="53">
        <f t="shared" si="0"/>
        <v>315180</v>
      </c>
      <c r="K9" s="53">
        <f t="shared" si="0"/>
        <v>315180</v>
      </c>
      <c r="L9" s="53">
        <f t="shared" si="0"/>
        <v>315180</v>
      </c>
      <c r="M9" s="53">
        <f t="shared" si="0"/>
        <v>315180</v>
      </c>
      <c r="N9" s="53">
        <f t="shared" si="0"/>
        <v>315180</v>
      </c>
      <c r="O9" s="53">
        <f t="shared" si="0"/>
        <v>472770</v>
      </c>
    </row>
    <row r="10" spans="2:15" ht="28.5" customHeight="1" x14ac:dyDescent="0.25">
      <c r="B10" s="54" t="s">
        <v>30</v>
      </c>
      <c r="C10" s="5">
        <f>SUM(D10:O10)</f>
        <v>2952000</v>
      </c>
      <c r="D10" s="55">
        <v>186000</v>
      </c>
      <c r="E10" s="55">
        <v>186000</v>
      </c>
      <c r="F10" s="55">
        <v>186000</v>
      </c>
      <c r="G10" s="55">
        <v>186000</v>
      </c>
      <c r="H10" s="55">
        <v>186000</v>
      </c>
      <c r="I10" s="55">
        <v>186000</v>
      </c>
      <c r="J10" s="55">
        <v>306000</v>
      </c>
      <c r="K10" s="55">
        <v>306000</v>
      </c>
      <c r="L10" s="55">
        <v>306000</v>
      </c>
      <c r="M10" s="55">
        <v>306000</v>
      </c>
      <c r="N10" s="55">
        <v>306000</v>
      </c>
      <c r="O10" s="55">
        <v>306000</v>
      </c>
    </row>
    <row r="11" spans="2:15" ht="38.25" customHeight="1" x14ac:dyDescent="0.25">
      <c r="B11" s="54" t="s">
        <v>31</v>
      </c>
      <c r="C11" s="5">
        <f>SUM(D11:O11)</f>
        <v>153000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153000</v>
      </c>
    </row>
    <row r="12" spans="2:15" ht="28.5" customHeight="1" x14ac:dyDescent="0.25">
      <c r="B12" s="54" t="s">
        <v>32</v>
      </c>
      <c r="C12" s="5">
        <f t="shared" ref="C12:C18" si="1">SUM(D12:O12)</f>
        <v>93150</v>
      </c>
      <c r="D12" s="5">
        <f>(D10+D11)*0.03</f>
        <v>5580</v>
      </c>
      <c r="E12" s="5">
        <f t="shared" ref="E12:N12" si="2">(E10+E11)*0.03</f>
        <v>5580</v>
      </c>
      <c r="F12" s="5">
        <f t="shared" si="2"/>
        <v>5580</v>
      </c>
      <c r="G12" s="5">
        <f t="shared" si="2"/>
        <v>5580</v>
      </c>
      <c r="H12" s="5">
        <f t="shared" si="2"/>
        <v>5580</v>
      </c>
      <c r="I12" s="5">
        <f t="shared" si="2"/>
        <v>5580</v>
      </c>
      <c r="J12" s="5">
        <f t="shared" si="2"/>
        <v>9180</v>
      </c>
      <c r="K12" s="5">
        <f t="shared" si="2"/>
        <v>9180</v>
      </c>
      <c r="L12" s="5">
        <f t="shared" si="2"/>
        <v>9180</v>
      </c>
      <c r="M12" s="5">
        <f t="shared" si="2"/>
        <v>9180</v>
      </c>
      <c r="N12" s="5">
        <f t="shared" si="2"/>
        <v>9180</v>
      </c>
      <c r="O12" s="5">
        <f>(O10+O11)*0.03</f>
        <v>13770</v>
      </c>
    </row>
    <row r="13" spans="2:15" s="9" customFormat="1" ht="28.5" customHeight="1" x14ac:dyDescent="0.25">
      <c r="B13" s="52" t="s">
        <v>26</v>
      </c>
      <c r="C13" s="53">
        <f t="shared" si="1"/>
        <v>226600.00000000003</v>
      </c>
      <c r="D13" s="53">
        <f>SUM(D14:D15)</f>
        <v>18883.333333333332</v>
      </c>
      <c r="E13" s="53">
        <f t="shared" ref="E13:O13" si="3">SUM(E14:E15)</f>
        <v>18883.333333333332</v>
      </c>
      <c r="F13" s="53">
        <f t="shared" si="3"/>
        <v>18883.333333333332</v>
      </c>
      <c r="G13" s="53">
        <f t="shared" si="3"/>
        <v>18883.333333333332</v>
      </c>
      <c r="H13" s="53">
        <f t="shared" si="3"/>
        <v>18883.333333333332</v>
      </c>
      <c r="I13" s="53">
        <f t="shared" si="3"/>
        <v>18883.333333333332</v>
      </c>
      <c r="J13" s="53">
        <f t="shared" si="3"/>
        <v>18883.333333333332</v>
      </c>
      <c r="K13" s="53">
        <f t="shared" si="3"/>
        <v>18883.333333333332</v>
      </c>
      <c r="L13" s="53">
        <f t="shared" si="3"/>
        <v>18883.333333333332</v>
      </c>
      <c r="M13" s="53">
        <f t="shared" si="3"/>
        <v>18883.333333333332</v>
      </c>
      <c r="N13" s="53">
        <f t="shared" si="3"/>
        <v>18883.333333333332</v>
      </c>
      <c r="O13" s="53">
        <f t="shared" si="3"/>
        <v>18883.333333333332</v>
      </c>
    </row>
    <row r="14" spans="2:15" ht="36" customHeight="1" x14ac:dyDescent="0.25">
      <c r="B14" s="54" t="s">
        <v>35</v>
      </c>
      <c r="C14" s="5">
        <f>SUM(D14:O14)</f>
        <v>18000</v>
      </c>
      <c r="D14" s="5">
        <v>1500</v>
      </c>
      <c r="E14" s="5">
        <v>1500</v>
      </c>
      <c r="F14" s="5">
        <v>1500</v>
      </c>
      <c r="G14" s="5">
        <v>1500</v>
      </c>
      <c r="H14" s="5">
        <v>1500</v>
      </c>
      <c r="I14" s="5">
        <v>1500</v>
      </c>
      <c r="J14" s="5">
        <v>1500</v>
      </c>
      <c r="K14" s="5">
        <v>1500</v>
      </c>
      <c r="L14" s="5">
        <v>1500</v>
      </c>
      <c r="M14" s="5">
        <v>1500</v>
      </c>
      <c r="N14" s="5">
        <v>1500</v>
      </c>
      <c r="O14" s="5">
        <v>1500</v>
      </c>
    </row>
    <row r="15" spans="2:15" ht="37.5" customHeight="1" x14ac:dyDescent="0.25">
      <c r="B15" s="54" t="s">
        <v>111</v>
      </c>
      <c r="C15" s="5">
        <f t="shared" si="1"/>
        <v>208600.00000000003</v>
      </c>
      <c r="D15" s="5">
        <v>17383.333333333332</v>
      </c>
      <c r="E15" s="5">
        <v>17383.333333333332</v>
      </c>
      <c r="F15" s="5">
        <v>17383.333333333332</v>
      </c>
      <c r="G15" s="5">
        <v>17383.333333333332</v>
      </c>
      <c r="H15" s="5">
        <v>17383.333333333332</v>
      </c>
      <c r="I15" s="5">
        <v>17383.333333333332</v>
      </c>
      <c r="J15" s="5">
        <v>17383.333333333332</v>
      </c>
      <c r="K15" s="5">
        <v>17383.333333333332</v>
      </c>
      <c r="L15" s="5">
        <v>17383.333333333332</v>
      </c>
      <c r="M15" s="5">
        <v>17383.333333333332</v>
      </c>
      <c r="N15" s="5">
        <v>17383.333333333332</v>
      </c>
      <c r="O15" s="5">
        <v>17383.333333333332</v>
      </c>
    </row>
    <row r="16" spans="2:15" s="9" customFormat="1" ht="28.5" customHeight="1" x14ac:dyDescent="0.25">
      <c r="B16" s="52" t="s">
        <v>27</v>
      </c>
      <c r="C16" s="53">
        <f t="shared" si="1"/>
        <v>260599.99999999997</v>
      </c>
      <c r="D16" s="53">
        <f>SUM(D17:D19)</f>
        <v>21716.666666666668</v>
      </c>
      <c r="E16" s="53">
        <f>SUM(E17:E19)</f>
        <v>21716.666666666668</v>
      </c>
      <c r="F16" s="53">
        <f t="shared" ref="F16:O16" si="4">SUM(F17:F19)</f>
        <v>21716.666666666668</v>
      </c>
      <c r="G16" s="53">
        <f t="shared" si="4"/>
        <v>21716.666666666668</v>
      </c>
      <c r="H16" s="53">
        <f t="shared" si="4"/>
        <v>21716.666666666668</v>
      </c>
      <c r="I16" s="53">
        <f t="shared" si="4"/>
        <v>21716.666666666668</v>
      </c>
      <c r="J16" s="53">
        <f t="shared" si="4"/>
        <v>21716.666666666668</v>
      </c>
      <c r="K16" s="53">
        <f t="shared" si="4"/>
        <v>21716.666666666668</v>
      </c>
      <c r="L16" s="53">
        <f t="shared" si="4"/>
        <v>21716.666666666668</v>
      </c>
      <c r="M16" s="53">
        <f t="shared" si="4"/>
        <v>21716.666666666668</v>
      </c>
      <c r="N16" s="53">
        <f t="shared" si="4"/>
        <v>21716.666666666668</v>
      </c>
      <c r="O16" s="53">
        <f t="shared" si="4"/>
        <v>21716.666666666668</v>
      </c>
    </row>
    <row r="17" spans="2:15" ht="28.5" customHeight="1" x14ac:dyDescent="0.25">
      <c r="B17" s="54" t="s">
        <v>128</v>
      </c>
      <c r="C17" s="5">
        <f>SUM(D17:O17)</f>
        <v>30000</v>
      </c>
      <c r="D17" s="5">
        <v>2500</v>
      </c>
      <c r="E17" s="5">
        <v>2500</v>
      </c>
      <c r="F17" s="5">
        <v>2500</v>
      </c>
      <c r="G17" s="5">
        <v>2500</v>
      </c>
      <c r="H17" s="5">
        <v>2500</v>
      </c>
      <c r="I17" s="5">
        <v>2500</v>
      </c>
      <c r="J17" s="5">
        <v>2500</v>
      </c>
      <c r="K17" s="5">
        <v>2500</v>
      </c>
      <c r="L17" s="5">
        <v>2500</v>
      </c>
      <c r="M17" s="5">
        <v>2500</v>
      </c>
      <c r="N17" s="5">
        <v>2500</v>
      </c>
      <c r="O17" s="5">
        <v>2500</v>
      </c>
    </row>
    <row r="18" spans="2:15" ht="28.5" customHeight="1" x14ac:dyDescent="0.25">
      <c r="B18" s="54" t="s">
        <v>113</v>
      </c>
      <c r="C18" s="5">
        <f t="shared" si="1"/>
        <v>24500.000000000004</v>
      </c>
      <c r="D18" s="5">
        <v>2041.6666666666667</v>
      </c>
      <c r="E18" s="5">
        <v>2041.6666666666667</v>
      </c>
      <c r="F18" s="5">
        <v>2041.6666666666667</v>
      </c>
      <c r="G18" s="5">
        <v>2041.6666666666667</v>
      </c>
      <c r="H18" s="5">
        <v>2041.6666666666667</v>
      </c>
      <c r="I18" s="5">
        <v>2041.6666666666667</v>
      </c>
      <c r="J18" s="5">
        <v>2041.6666666666667</v>
      </c>
      <c r="K18" s="5">
        <v>2041.6666666666667</v>
      </c>
      <c r="L18" s="5">
        <v>2041.6666666666667</v>
      </c>
      <c r="M18" s="5">
        <v>2041.6666666666667</v>
      </c>
      <c r="N18" s="5">
        <v>2041.6666666666667</v>
      </c>
      <c r="O18" s="5">
        <v>2041.6666666666667</v>
      </c>
    </row>
    <row r="19" spans="2:15" ht="28.5" customHeight="1" x14ac:dyDescent="0.25">
      <c r="B19" s="54" t="s">
        <v>114</v>
      </c>
      <c r="C19" s="5">
        <f>SUM(D19:O19)</f>
        <v>206100</v>
      </c>
      <c r="D19" s="5">
        <v>17175</v>
      </c>
      <c r="E19" s="5">
        <v>17175</v>
      </c>
      <c r="F19" s="5">
        <v>17175</v>
      </c>
      <c r="G19" s="5">
        <v>17175</v>
      </c>
      <c r="H19" s="5">
        <v>17175</v>
      </c>
      <c r="I19" s="5">
        <v>17175</v>
      </c>
      <c r="J19" s="5">
        <v>17175</v>
      </c>
      <c r="K19" s="5">
        <v>17175</v>
      </c>
      <c r="L19" s="5">
        <v>17175</v>
      </c>
      <c r="M19" s="5">
        <v>17175</v>
      </c>
      <c r="N19" s="5">
        <v>17175</v>
      </c>
      <c r="O19" s="5">
        <v>17175</v>
      </c>
    </row>
    <row r="20" spans="2:15" s="9" customFormat="1" ht="28.5" customHeight="1" x14ac:dyDescent="0.25">
      <c r="B20" s="56" t="s">
        <v>2</v>
      </c>
      <c r="C20" s="53">
        <f>SUM(D20:O20)</f>
        <v>3685350</v>
      </c>
      <c r="D20" s="53">
        <f t="shared" ref="D20:O20" si="5">D16+D13+D9</f>
        <v>232180</v>
      </c>
      <c r="E20" s="53">
        <f t="shared" si="5"/>
        <v>232180</v>
      </c>
      <c r="F20" s="53">
        <f t="shared" si="5"/>
        <v>232180</v>
      </c>
      <c r="G20" s="53">
        <f t="shared" si="5"/>
        <v>232180</v>
      </c>
      <c r="H20" s="53">
        <f t="shared" si="5"/>
        <v>232180</v>
      </c>
      <c r="I20" s="53">
        <f t="shared" si="5"/>
        <v>232180</v>
      </c>
      <c r="J20" s="53">
        <f t="shared" si="5"/>
        <v>355780</v>
      </c>
      <c r="K20" s="53">
        <f t="shared" si="5"/>
        <v>355780</v>
      </c>
      <c r="L20" s="53">
        <f t="shared" si="5"/>
        <v>355780</v>
      </c>
      <c r="M20" s="53">
        <f t="shared" si="5"/>
        <v>355780</v>
      </c>
      <c r="N20" s="53">
        <f t="shared" si="5"/>
        <v>355780</v>
      </c>
      <c r="O20" s="53">
        <f t="shared" si="5"/>
        <v>513370</v>
      </c>
    </row>
    <row r="24" spans="2:15" x14ac:dyDescent="0.25">
      <c r="E24" s="2"/>
    </row>
    <row r="59" spans="3:12" x14ac:dyDescent="0.25">
      <c r="C59" s="1"/>
      <c r="F59" s="2"/>
      <c r="H59" s="9"/>
      <c r="L59" s="9"/>
    </row>
    <row r="60" spans="3:12" x14ac:dyDescent="0.25">
      <c r="C60" s="1"/>
      <c r="F60" s="2"/>
      <c r="H60" s="9"/>
      <c r="L60" s="9"/>
    </row>
    <row r="61" spans="3:12" x14ac:dyDescent="0.25">
      <c r="C61" s="1"/>
      <c r="F61" s="2"/>
      <c r="H61" s="9"/>
      <c r="L61" s="9"/>
    </row>
    <row r="62" spans="3:12" x14ac:dyDescent="0.25">
      <c r="C62" s="1"/>
      <c r="F62" s="2"/>
      <c r="H62" s="9"/>
      <c r="L62" s="9"/>
    </row>
    <row r="63" spans="3:12" x14ac:dyDescent="0.25">
      <c r="C63" s="1"/>
      <c r="F63" s="2"/>
      <c r="H63" s="9"/>
      <c r="L63" s="9"/>
    </row>
    <row r="64" spans="3:12" x14ac:dyDescent="0.25">
      <c r="C64" s="1"/>
      <c r="F64" s="2"/>
    </row>
    <row r="65" spans="3:6" x14ac:dyDescent="0.25">
      <c r="C65" s="1"/>
      <c r="F65" s="2"/>
    </row>
    <row r="66" spans="3:6" x14ac:dyDescent="0.25">
      <c r="C66" s="1"/>
      <c r="F66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6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F6F0-A4C7-4ED5-959A-FBC0F5049CD5}">
  <sheetPr>
    <pageSetUpPr fitToPage="1"/>
  </sheetPr>
  <dimension ref="B2:L44"/>
  <sheetViews>
    <sheetView showGridLines="0" topLeftCell="A10" zoomScaleNormal="100" zoomScaleSheetLayoutView="55" workbookViewId="0">
      <selection activeCell="B21" sqref="B21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7" width="9" style="1" bestFit="1" customWidth="1"/>
    <col min="8" max="8" width="14.28515625" style="1" customWidth="1"/>
    <col min="9" max="9" width="15.85546875" style="1" customWidth="1"/>
    <col min="10" max="10" width="13.140625" style="1" bestFit="1" customWidth="1"/>
    <col min="11" max="11" width="7.7109375" style="1" customWidth="1"/>
    <col min="12" max="16384" width="11.42578125" style="1"/>
  </cols>
  <sheetData>
    <row r="2" spans="2:12" ht="126.75" customHeight="1" x14ac:dyDescent="0.25"/>
    <row r="4" spans="2:12" ht="21.75" customHeight="1" x14ac:dyDescent="0.25"/>
    <row r="5" spans="2:12" ht="27" customHeight="1" x14ac:dyDescent="0.25">
      <c r="B5" s="13" t="s">
        <v>134</v>
      </c>
      <c r="C5" s="59" t="str">
        <f>CALENDARIZADO!C4</f>
        <v>Fortalecimiento de la UTJyCE</v>
      </c>
      <c r="D5" s="59"/>
      <c r="E5" s="59"/>
      <c r="F5" s="59"/>
      <c r="G5" s="59"/>
      <c r="H5" s="59"/>
      <c r="I5" s="59"/>
      <c r="J5" s="59"/>
    </row>
    <row r="6" spans="2:12" ht="9.9499999999999993" customHeight="1" x14ac:dyDescent="0.25">
      <c r="B6" s="14"/>
    </row>
    <row r="7" spans="2:12" ht="27" customHeight="1" x14ac:dyDescent="0.25">
      <c r="B7" s="13" t="s">
        <v>0</v>
      </c>
      <c r="C7" s="58" t="s">
        <v>115</v>
      </c>
      <c r="D7" s="58"/>
      <c r="E7" s="58"/>
      <c r="F7" s="58"/>
      <c r="G7" s="58"/>
      <c r="H7" s="58"/>
      <c r="I7" s="58"/>
      <c r="J7" s="58"/>
    </row>
    <row r="8" spans="2:12" ht="9.9499999999999993" customHeight="1" x14ac:dyDescent="0.25">
      <c r="B8" s="14"/>
    </row>
    <row r="9" spans="2:12" ht="27" customHeight="1" x14ac:dyDescent="0.25">
      <c r="B9" s="13" t="s">
        <v>1</v>
      </c>
      <c r="C9" s="60" t="s">
        <v>116</v>
      </c>
      <c r="D9" s="60"/>
      <c r="E9" s="60"/>
      <c r="F9" s="60"/>
      <c r="G9" s="60"/>
      <c r="H9" s="60"/>
      <c r="I9" s="13" t="s">
        <v>2</v>
      </c>
      <c r="J9" s="12">
        <f>H19</f>
        <v>2952000</v>
      </c>
      <c r="L9" s="17"/>
    </row>
    <row r="10" spans="2:12" ht="9.9499999999999993" customHeight="1" x14ac:dyDescent="0.25">
      <c r="B10" s="14"/>
    </row>
    <row r="11" spans="2:12" ht="27" customHeight="1" x14ac:dyDescent="0.25">
      <c r="B11" s="13" t="s">
        <v>1</v>
      </c>
      <c r="C11" s="60" t="s">
        <v>117</v>
      </c>
      <c r="D11" s="60"/>
      <c r="E11" s="60"/>
      <c r="F11" s="60"/>
      <c r="G11" s="60"/>
      <c r="H11" s="60"/>
      <c r="I11" s="13" t="s">
        <v>2</v>
      </c>
      <c r="J11" s="12">
        <f>I19</f>
        <v>153000</v>
      </c>
    </row>
    <row r="12" spans="2:12" ht="9.9499999999999993" customHeight="1" x14ac:dyDescent="0.25">
      <c r="B12" s="14"/>
    </row>
    <row r="13" spans="2:12" ht="27" customHeight="1" x14ac:dyDescent="0.25">
      <c r="B13" s="13" t="s">
        <v>1</v>
      </c>
      <c r="C13" s="60" t="s">
        <v>118</v>
      </c>
      <c r="D13" s="60"/>
      <c r="E13" s="60"/>
      <c r="F13" s="60"/>
      <c r="G13" s="60"/>
      <c r="H13" s="60"/>
      <c r="I13" s="13" t="s">
        <v>2</v>
      </c>
      <c r="J13" s="12">
        <f>J19</f>
        <v>93150</v>
      </c>
    </row>
    <row r="14" spans="2:12" ht="9.9499999999999993" customHeight="1" x14ac:dyDescent="0.25"/>
    <row r="15" spans="2:12" s="3" customFormat="1" ht="30" x14ac:dyDescent="0.25">
      <c r="B15" s="65" t="s">
        <v>119</v>
      </c>
      <c r="C15" s="66"/>
      <c r="D15" s="10" t="s">
        <v>120</v>
      </c>
      <c r="E15" s="10" t="s">
        <v>121</v>
      </c>
      <c r="F15" s="10" t="s">
        <v>10</v>
      </c>
      <c r="G15" s="10" t="s">
        <v>5</v>
      </c>
      <c r="H15" s="10" t="s">
        <v>122</v>
      </c>
      <c r="I15" s="10" t="s">
        <v>138</v>
      </c>
      <c r="J15" s="10" t="s">
        <v>123</v>
      </c>
    </row>
    <row r="16" spans="2:12" ht="30" customHeight="1" x14ac:dyDescent="0.25">
      <c r="B16" s="64" t="s">
        <v>126</v>
      </c>
      <c r="C16" s="64"/>
      <c r="D16" s="6">
        <v>10</v>
      </c>
      <c r="E16" s="8">
        <v>12000</v>
      </c>
      <c r="F16" s="45">
        <v>6</v>
      </c>
      <c r="G16" s="46" t="s">
        <v>140</v>
      </c>
      <c r="H16" s="47">
        <f>D16*E16*F16</f>
        <v>720000</v>
      </c>
      <c r="I16" s="47">
        <f>+E16/30*15*D16</f>
        <v>60000</v>
      </c>
      <c r="J16" s="47">
        <f>(H16+I16)*0.03</f>
        <v>23400</v>
      </c>
      <c r="L16" s="17"/>
    </row>
    <row r="17" spans="2:12" ht="30" customHeight="1" x14ac:dyDescent="0.25">
      <c r="B17" s="64" t="s">
        <v>124</v>
      </c>
      <c r="C17" s="64"/>
      <c r="D17" s="6">
        <v>10</v>
      </c>
      <c r="E17" s="8">
        <v>15000</v>
      </c>
      <c r="F17" s="45">
        <v>12</v>
      </c>
      <c r="G17" s="46" t="s">
        <v>89</v>
      </c>
      <c r="H17" s="47">
        <f>D17*E17*F17</f>
        <v>1800000</v>
      </c>
      <c r="I17" s="47">
        <f>+E17/30*15*D17</f>
        <v>75000</v>
      </c>
      <c r="J17" s="47">
        <f t="shared" ref="J17:J18" si="0">(H17+I17)*0.03</f>
        <v>56250</v>
      </c>
      <c r="L17" s="17"/>
    </row>
    <row r="18" spans="2:12" ht="30" customHeight="1" x14ac:dyDescent="0.25">
      <c r="B18" s="64" t="s">
        <v>127</v>
      </c>
      <c r="C18" s="64"/>
      <c r="D18" s="6">
        <v>2</v>
      </c>
      <c r="E18" s="8">
        <v>18000</v>
      </c>
      <c r="F18" s="45">
        <v>12</v>
      </c>
      <c r="G18" s="46" t="s">
        <v>89</v>
      </c>
      <c r="H18" s="47">
        <f t="shared" ref="H18" si="1">D18*E18*F18</f>
        <v>432000</v>
      </c>
      <c r="I18" s="47">
        <f>+E18/30*15*D18</f>
        <v>18000</v>
      </c>
      <c r="J18" s="47">
        <f t="shared" si="0"/>
        <v>13500</v>
      </c>
      <c r="L18" s="17"/>
    </row>
    <row r="19" spans="2:12" ht="24.75" customHeight="1" x14ac:dyDescent="0.25">
      <c r="G19" s="48" t="s">
        <v>2</v>
      </c>
      <c r="H19" s="49">
        <f>SUM(H16:H18)</f>
        <v>2952000</v>
      </c>
      <c r="I19" s="49">
        <f>SUM(I16:I18)</f>
        <v>153000</v>
      </c>
      <c r="J19" s="49">
        <f>SUM(J16:J18)</f>
        <v>93150</v>
      </c>
    </row>
    <row r="20" spans="2:12" ht="22.5" customHeight="1" x14ac:dyDescent="0.25">
      <c r="B20" s="61" t="s">
        <v>125</v>
      </c>
      <c r="C20" s="62"/>
      <c r="D20" s="62"/>
      <c r="E20" s="62"/>
      <c r="F20" s="62"/>
      <c r="G20" s="62"/>
      <c r="H20" s="62"/>
      <c r="I20" s="62"/>
      <c r="J20" s="63"/>
    </row>
    <row r="21" spans="2:12" x14ac:dyDescent="0.25">
      <c r="B21" s="16"/>
      <c r="C21" s="16"/>
      <c r="D21" s="16"/>
      <c r="E21" s="16"/>
      <c r="F21" s="16"/>
      <c r="G21" s="16"/>
      <c r="H21" s="16"/>
      <c r="I21" s="16"/>
      <c r="J21" s="16"/>
    </row>
    <row r="22" spans="2:12" x14ac:dyDescent="0.25">
      <c r="B22" s="16"/>
      <c r="C22" s="16"/>
      <c r="D22" s="16"/>
      <c r="E22" s="16"/>
      <c r="F22" s="16"/>
      <c r="G22" s="16"/>
      <c r="H22" s="16"/>
      <c r="I22" s="16"/>
      <c r="J22" s="16"/>
    </row>
    <row r="23" spans="2:12" x14ac:dyDescent="0.25">
      <c r="B23" s="16"/>
      <c r="C23" s="16"/>
      <c r="D23" s="16"/>
      <c r="E23" s="16"/>
      <c r="F23" s="16"/>
      <c r="G23" s="16"/>
      <c r="H23" s="16"/>
      <c r="I23" s="16"/>
      <c r="J23" s="16"/>
    </row>
    <row r="24" spans="2:12" ht="8.25" customHeight="1" x14ac:dyDescent="0.25">
      <c r="B24" s="16"/>
      <c r="C24" s="16"/>
      <c r="D24" s="16"/>
      <c r="E24" s="16"/>
      <c r="F24" s="16"/>
      <c r="G24" s="16"/>
      <c r="H24" s="16"/>
      <c r="I24" s="16"/>
      <c r="J24" s="16"/>
    </row>
    <row r="25" spans="2:12" x14ac:dyDescent="0.25">
      <c r="B25" s="16"/>
      <c r="C25" s="16"/>
      <c r="D25" s="16"/>
      <c r="E25" s="16"/>
      <c r="F25" s="16"/>
      <c r="G25" s="16"/>
      <c r="H25" s="16"/>
      <c r="I25" s="16"/>
      <c r="J25" s="16"/>
    </row>
    <row r="26" spans="2:12" x14ac:dyDescent="0.25">
      <c r="B26" s="16"/>
      <c r="C26" s="16"/>
      <c r="D26" s="16"/>
      <c r="E26" s="16"/>
      <c r="F26" s="16"/>
      <c r="G26" s="16"/>
      <c r="H26" s="16"/>
      <c r="I26" s="16"/>
      <c r="J26" s="16"/>
    </row>
    <row r="27" spans="2:12" x14ac:dyDescent="0.25">
      <c r="B27" s="16"/>
      <c r="C27" s="16"/>
      <c r="D27" s="16"/>
      <c r="E27" s="16"/>
      <c r="F27" s="16"/>
      <c r="G27" s="16"/>
      <c r="H27" s="16"/>
      <c r="I27" s="16"/>
      <c r="J27" s="16"/>
    </row>
    <row r="28" spans="2:12" x14ac:dyDescent="0.25">
      <c r="B28" s="16"/>
      <c r="C28" s="16"/>
      <c r="D28" s="16"/>
      <c r="E28" s="16"/>
      <c r="F28" s="16"/>
      <c r="G28" s="16"/>
      <c r="H28" s="16"/>
      <c r="I28" s="16"/>
      <c r="J28" s="16"/>
    </row>
    <row r="29" spans="2:12" x14ac:dyDescent="0.25">
      <c r="B29" s="16"/>
      <c r="C29" s="16"/>
      <c r="D29" s="16"/>
      <c r="E29" s="16"/>
      <c r="F29" s="16"/>
      <c r="G29" s="16"/>
      <c r="H29" s="16"/>
      <c r="I29" s="16"/>
      <c r="J29" s="16"/>
    </row>
    <row r="30" spans="2:12" x14ac:dyDescent="0.25">
      <c r="B30" s="16"/>
      <c r="C30" s="16"/>
      <c r="D30" s="16"/>
      <c r="E30" s="16"/>
      <c r="F30" s="16"/>
      <c r="G30" s="16"/>
      <c r="H30" s="16"/>
      <c r="I30" s="16"/>
      <c r="J30" s="16"/>
    </row>
    <row r="31" spans="2:12" x14ac:dyDescent="0.25">
      <c r="B31" s="16"/>
      <c r="C31" s="16"/>
      <c r="D31" s="16"/>
      <c r="E31" s="16"/>
      <c r="F31" s="16"/>
      <c r="G31" s="16"/>
      <c r="H31" s="16"/>
      <c r="I31" s="16"/>
      <c r="J31" s="16"/>
    </row>
    <row r="32" spans="2:12" x14ac:dyDescent="0.25">
      <c r="B32" s="16"/>
      <c r="C32" s="16"/>
      <c r="D32" s="16"/>
      <c r="E32" s="16"/>
      <c r="F32" s="16"/>
      <c r="G32" s="16"/>
      <c r="H32" s="16"/>
      <c r="I32" s="16"/>
      <c r="J32" s="16"/>
    </row>
    <row r="33" spans="2:12" x14ac:dyDescent="0.25">
      <c r="B33" s="16"/>
      <c r="C33" s="16"/>
      <c r="D33" s="16"/>
      <c r="E33" s="16"/>
      <c r="F33" s="16"/>
      <c r="G33" s="16"/>
      <c r="H33" s="16"/>
      <c r="I33" s="16"/>
      <c r="J33" s="16"/>
    </row>
    <row r="34" spans="2:12" x14ac:dyDescent="0.25">
      <c r="B34" s="16"/>
      <c r="C34" s="16"/>
      <c r="D34" s="16"/>
      <c r="E34" s="16"/>
      <c r="F34" s="16"/>
      <c r="G34" s="16"/>
      <c r="H34" s="16"/>
      <c r="I34" s="16"/>
      <c r="J34" s="16"/>
    </row>
    <row r="35" spans="2:12" x14ac:dyDescent="0.25">
      <c r="B35" s="16"/>
      <c r="C35" s="16"/>
      <c r="D35" s="16"/>
      <c r="E35" s="16"/>
      <c r="F35" s="16"/>
      <c r="G35" s="16"/>
      <c r="H35" s="16"/>
      <c r="I35" s="16"/>
      <c r="J35" s="16"/>
    </row>
    <row r="36" spans="2:12" x14ac:dyDescent="0.25">
      <c r="B36" s="16"/>
      <c r="C36" s="16"/>
      <c r="D36" s="16"/>
      <c r="E36" s="16"/>
      <c r="F36" s="16"/>
      <c r="G36" s="16"/>
      <c r="H36" s="16"/>
      <c r="I36" s="16"/>
      <c r="J36" s="16"/>
    </row>
    <row r="37" spans="2:12" x14ac:dyDescent="0.25">
      <c r="B37" s="16"/>
      <c r="C37" s="16"/>
      <c r="D37" s="16"/>
      <c r="E37" s="16"/>
      <c r="F37" s="16"/>
      <c r="G37" s="16"/>
      <c r="H37" s="16"/>
      <c r="I37" s="16"/>
      <c r="J37" s="16"/>
    </row>
    <row r="38" spans="2:12" x14ac:dyDescent="0.25">
      <c r="B38" s="16"/>
      <c r="C38" s="16"/>
      <c r="D38" s="16"/>
      <c r="E38" s="16"/>
      <c r="F38" s="16"/>
      <c r="G38" s="16"/>
      <c r="H38" s="16"/>
      <c r="I38" s="16"/>
      <c r="J38" s="16"/>
    </row>
    <row r="40" spans="2:12" x14ac:dyDescent="0.25">
      <c r="H40" s="9"/>
      <c r="L40" s="9"/>
    </row>
    <row r="41" spans="2:12" x14ac:dyDescent="0.25">
      <c r="H41" s="9"/>
      <c r="L41" s="9"/>
    </row>
    <row r="42" spans="2:12" x14ac:dyDescent="0.25">
      <c r="H42" s="9"/>
      <c r="L42" s="9"/>
    </row>
    <row r="43" spans="2:12" x14ac:dyDescent="0.25">
      <c r="H43" s="9"/>
      <c r="L43" s="9"/>
    </row>
    <row r="44" spans="2:12" x14ac:dyDescent="0.25">
      <c r="H44" s="9"/>
      <c r="L44" s="9"/>
    </row>
  </sheetData>
  <mergeCells count="10">
    <mergeCell ref="B20:J20"/>
    <mergeCell ref="B17:C17"/>
    <mergeCell ref="B18:C18"/>
    <mergeCell ref="B15:C15"/>
    <mergeCell ref="B16:C16"/>
    <mergeCell ref="C5:J5"/>
    <mergeCell ref="C7:J7"/>
    <mergeCell ref="C9:H9"/>
    <mergeCell ref="C11:H11"/>
    <mergeCell ref="C13:H13"/>
  </mergeCells>
  <pageMargins left="0.70866141732283472" right="0.70866141732283472" top="0.74803149606299213" bottom="0.74803149606299213" header="0.31496062992125984" footer="0.31496062992125984"/>
  <pageSetup scale="70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D65-8F41-421A-95B2-5C1B88211E03}">
  <sheetPr>
    <pageSetUpPr fitToPage="1"/>
  </sheetPr>
  <dimension ref="A1:L32"/>
  <sheetViews>
    <sheetView showGridLines="0" topLeftCell="B4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3" t="s">
        <v>134</v>
      </c>
      <c r="C4" s="72" t="str">
        <f>CALENDARIZADO!C4</f>
        <v>Fortalecimiento de la UTJyCE</v>
      </c>
      <c r="D4" s="72"/>
      <c r="E4" s="72"/>
      <c r="F4" s="72"/>
      <c r="G4" s="72"/>
      <c r="H4" s="72"/>
      <c r="I4" s="72"/>
    </row>
    <row r="5" spans="2:12" ht="9.9499999999999993" customHeight="1" x14ac:dyDescent="0.25">
      <c r="B5" s="14"/>
    </row>
    <row r="6" spans="2:12" ht="27" customHeight="1" x14ac:dyDescent="0.25">
      <c r="B6" s="13" t="s">
        <v>0</v>
      </c>
      <c r="C6" s="58" t="s">
        <v>33</v>
      </c>
      <c r="D6" s="58"/>
      <c r="E6" s="58"/>
      <c r="F6" s="58"/>
      <c r="G6" s="58"/>
      <c r="H6" s="58"/>
      <c r="I6" s="58"/>
      <c r="K6" s="17"/>
    </row>
    <row r="7" spans="2:12" ht="9.9499999999999993" customHeight="1" x14ac:dyDescent="0.25">
      <c r="B7" s="14"/>
    </row>
    <row r="8" spans="2:12" ht="27" customHeight="1" x14ac:dyDescent="0.25">
      <c r="B8" s="13" t="s">
        <v>1</v>
      </c>
      <c r="C8" s="60" t="s">
        <v>35</v>
      </c>
      <c r="D8" s="60"/>
      <c r="E8" s="60"/>
      <c r="F8" s="60"/>
      <c r="H8" s="13" t="s">
        <v>2</v>
      </c>
      <c r="I8" s="12">
        <f>I11</f>
        <v>18000</v>
      </c>
    </row>
    <row r="9" spans="2:12" ht="9.9499999999999993" customHeight="1" x14ac:dyDescent="0.25"/>
    <row r="10" spans="2:12" s="3" customFormat="1" ht="30" x14ac:dyDescent="0.25">
      <c r="B10" s="65" t="s">
        <v>9</v>
      </c>
      <c r="C10" s="66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3" t="s">
        <v>135</v>
      </c>
      <c r="C11" s="74"/>
      <c r="D11" s="74"/>
      <c r="E11" s="74"/>
      <c r="F11" s="74"/>
      <c r="G11" s="74"/>
      <c r="H11" s="74"/>
      <c r="I11" s="15">
        <f>SUM(I12:I12)</f>
        <v>18000</v>
      </c>
    </row>
    <row r="12" spans="2:12" ht="32.25" customHeight="1" x14ac:dyDescent="0.25">
      <c r="B12" s="70" t="s">
        <v>90</v>
      </c>
      <c r="C12" s="71"/>
      <c r="D12" s="6" t="s">
        <v>88</v>
      </c>
      <c r="E12" s="6">
        <v>1</v>
      </c>
      <c r="F12" s="5">
        <v>1500</v>
      </c>
      <c r="G12" s="6">
        <v>12</v>
      </c>
      <c r="H12" s="7" t="s">
        <v>89</v>
      </c>
      <c r="I12" s="7">
        <f>E12*F12*G12</f>
        <v>18000</v>
      </c>
      <c r="K12" s="17"/>
      <c r="L12" s="17"/>
    </row>
    <row r="13" spans="2:12" ht="55.5" customHeight="1" x14ac:dyDescent="0.25">
      <c r="B13" s="67" t="s">
        <v>139</v>
      </c>
      <c r="C13" s="68"/>
      <c r="D13" s="68"/>
      <c r="E13" s="68"/>
      <c r="F13" s="68"/>
      <c r="G13" s="68"/>
      <c r="H13" s="68"/>
      <c r="I13" s="69"/>
      <c r="K13" s="17"/>
    </row>
    <row r="14" spans="2:12" ht="5.25" customHeight="1" x14ac:dyDescent="0.25"/>
    <row r="15" spans="2:12" ht="23.25" customHeight="1" x14ac:dyDescent="0.25">
      <c r="B15" s="16"/>
      <c r="C15" s="16"/>
      <c r="E15" s="16"/>
      <c r="F15" s="11"/>
      <c r="G15" s="16"/>
      <c r="I15" s="17"/>
    </row>
    <row r="16" spans="2:12" ht="23.25" customHeight="1" x14ac:dyDescent="0.25">
      <c r="B16" s="16"/>
      <c r="C16" s="16"/>
      <c r="E16" s="16"/>
      <c r="F16" s="11"/>
      <c r="G16" s="16"/>
      <c r="I16" s="17"/>
    </row>
    <row r="17" spans="2:11" ht="23.25" customHeight="1" x14ac:dyDescent="0.25">
      <c r="B17" s="16"/>
      <c r="C17" s="16"/>
      <c r="E17" s="16"/>
      <c r="F17" s="11"/>
      <c r="G17" s="16"/>
      <c r="I17" s="17"/>
    </row>
    <row r="18" spans="2:11" ht="23.25" customHeight="1" x14ac:dyDescent="0.25">
      <c r="B18" s="16"/>
      <c r="C18" s="16"/>
      <c r="E18" s="16"/>
      <c r="F18" s="11"/>
      <c r="G18" s="16"/>
      <c r="I18" s="17"/>
    </row>
    <row r="19" spans="2:11" ht="17.25" customHeight="1" x14ac:dyDescent="0.25">
      <c r="B19" s="16"/>
      <c r="C19" s="16"/>
      <c r="E19" s="16"/>
      <c r="F19" s="11"/>
      <c r="G19" s="16"/>
      <c r="I19" s="17"/>
    </row>
    <row r="20" spans="2:11" ht="23.25" customHeight="1" x14ac:dyDescent="0.25">
      <c r="B20" s="16"/>
      <c r="C20" s="16"/>
      <c r="E20" s="16"/>
      <c r="F20" s="11"/>
      <c r="G20" s="16"/>
      <c r="I20" s="17"/>
    </row>
    <row r="21" spans="2:11" ht="23.25" customHeight="1" x14ac:dyDescent="0.25">
      <c r="B21" s="16"/>
      <c r="C21" s="16"/>
      <c r="E21" s="16"/>
      <c r="F21" s="11"/>
      <c r="G21" s="16"/>
      <c r="I21" s="17"/>
    </row>
    <row r="22" spans="2:11" ht="23.25" customHeight="1" x14ac:dyDescent="0.25">
      <c r="B22" s="16"/>
      <c r="C22" s="16"/>
      <c r="E22" s="16"/>
      <c r="F22" s="11"/>
      <c r="G22" s="16"/>
      <c r="I22" s="17"/>
    </row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16F62-ACE4-4522-B8E4-79666384C0E3}">
  <sheetPr>
    <pageSetUpPr fitToPage="1"/>
  </sheetPr>
  <dimension ref="A1:L33"/>
  <sheetViews>
    <sheetView showGridLines="0" topLeftCell="B7" zoomScaleNormal="100" zoomScaleSheetLayoutView="55" workbookViewId="0">
      <selection activeCell="G39" sqref="G39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3" t="s">
        <v>134</v>
      </c>
      <c r="C4" s="72" t="str">
        <f>CALENDARIZADO!C4</f>
        <v>Fortalecimiento de la UTJyCE</v>
      </c>
      <c r="D4" s="72"/>
      <c r="E4" s="72"/>
      <c r="F4" s="72"/>
      <c r="G4" s="72"/>
      <c r="H4" s="72"/>
      <c r="I4" s="72"/>
    </row>
    <row r="5" spans="2:12" ht="9.9499999999999993" customHeight="1" x14ac:dyDescent="0.25">
      <c r="B5" s="14"/>
    </row>
    <row r="6" spans="2:12" ht="27" customHeight="1" x14ac:dyDescent="0.25">
      <c r="B6" s="13" t="s">
        <v>0</v>
      </c>
      <c r="C6" s="58" t="s">
        <v>92</v>
      </c>
      <c r="D6" s="58"/>
      <c r="E6" s="58"/>
      <c r="F6" s="58"/>
      <c r="G6" s="58"/>
      <c r="H6" s="58"/>
      <c r="I6" s="58"/>
      <c r="K6" s="17"/>
    </row>
    <row r="7" spans="2:12" ht="9.9499999999999993" customHeight="1" x14ac:dyDescent="0.25">
      <c r="B7" s="14"/>
    </row>
    <row r="8" spans="2:12" ht="27" customHeight="1" x14ac:dyDescent="0.25">
      <c r="B8" s="13" t="s">
        <v>1</v>
      </c>
      <c r="C8" s="60" t="s">
        <v>129</v>
      </c>
      <c r="D8" s="60"/>
      <c r="E8" s="60"/>
      <c r="F8" s="60"/>
      <c r="H8" s="13" t="s">
        <v>2</v>
      </c>
      <c r="I8" s="12">
        <f>I11</f>
        <v>30000</v>
      </c>
    </row>
    <row r="9" spans="2:12" ht="9.9499999999999993" customHeight="1" x14ac:dyDescent="0.25"/>
    <row r="10" spans="2:12" s="3" customFormat="1" ht="30" x14ac:dyDescent="0.25">
      <c r="B10" s="65" t="s">
        <v>9</v>
      </c>
      <c r="C10" s="66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3" t="s">
        <v>135</v>
      </c>
      <c r="C11" s="74"/>
      <c r="D11" s="74"/>
      <c r="E11" s="74"/>
      <c r="F11" s="74"/>
      <c r="G11" s="74"/>
      <c r="H11" s="74"/>
      <c r="I11" s="15">
        <f>SUM(I12:I12)</f>
        <v>30000</v>
      </c>
    </row>
    <row r="12" spans="2:12" ht="32.25" customHeight="1" x14ac:dyDescent="0.25">
      <c r="B12" s="70" t="s">
        <v>130</v>
      </c>
      <c r="C12" s="71"/>
      <c r="D12" s="6" t="s">
        <v>131</v>
      </c>
      <c r="E12" s="6">
        <v>1</v>
      </c>
      <c r="F12" s="5">
        <v>2500</v>
      </c>
      <c r="G12" s="6">
        <v>12</v>
      </c>
      <c r="H12" s="7" t="s">
        <v>89</v>
      </c>
      <c r="I12" s="7">
        <f>E12*F12*G12</f>
        <v>30000</v>
      </c>
      <c r="K12" s="17"/>
      <c r="L12" s="17"/>
    </row>
    <row r="13" spans="2:12" ht="39" customHeight="1" x14ac:dyDescent="0.25">
      <c r="B13" s="67" t="s">
        <v>132</v>
      </c>
      <c r="C13" s="68"/>
      <c r="D13" s="68"/>
      <c r="E13" s="68"/>
      <c r="F13" s="68"/>
      <c r="G13" s="68"/>
      <c r="H13" s="68"/>
      <c r="I13" s="69"/>
      <c r="K13" s="17"/>
    </row>
    <row r="14" spans="2:12" ht="5.25" customHeight="1" x14ac:dyDescent="0.25"/>
    <row r="15" spans="2:12" ht="23.25" customHeight="1" x14ac:dyDescent="0.25">
      <c r="B15" s="16"/>
      <c r="C15" s="16"/>
      <c r="E15" s="16"/>
      <c r="F15" s="11"/>
      <c r="G15" s="16"/>
      <c r="I15" s="17"/>
    </row>
    <row r="16" spans="2:12" ht="23.25" customHeight="1" x14ac:dyDescent="0.25">
      <c r="B16" s="16"/>
      <c r="C16" s="16"/>
      <c r="E16" s="16"/>
      <c r="F16" s="11"/>
      <c r="G16" s="16"/>
      <c r="I16" s="17"/>
    </row>
    <row r="17" spans="2:11" ht="23.25" customHeight="1" x14ac:dyDescent="0.25">
      <c r="B17" s="16"/>
      <c r="C17" s="16"/>
      <c r="E17" s="16"/>
      <c r="F17" s="11"/>
      <c r="G17" s="16"/>
      <c r="I17" s="17"/>
    </row>
    <row r="18" spans="2:11" ht="23.25" customHeight="1" x14ac:dyDescent="0.25">
      <c r="B18" s="16"/>
      <c r="C18" s="16"/>
      <c r="E18" s="16"/>
      <c r="F18" s="11"/>
      <c r="G18" s="16"/>
      <c r="I18" s="17"/>
    </row>
    <row r="19" spans="2:11" ht="23.25" customHeight="1" x14ac:dyDescent="0.25">
      <c r="B19" s="16"/>
      <c r="C19" s="16"/>
      <c r="E19" s="16"/>
      <c r="F19" s="11"/>
      <c r="G19" s="16"/>
      <c r="I19" s="17"/>
    </row>
    <row r="20" spans="2:11" ht="17.25" customHeight="1" x14ac:dyDescent="0.25">
      <c r="B20" s="16"/>
      <c r="C20" s="16"/>
      <c r="E20" s="16"/>
      <c r="F20" s="11"/>
      <c r="G20" s="16"/>
      <c r="I20" s="17"/>
    </row>
    <row r="21" spans="2:11" ht="23.25" customHeight="1" x14ac:dyDescent="0.25">
      <c r="B21" s="16"/>
      <c r="C21" s="16"/>
      <c r="E21" s="16"/>
      <c r="F21" s="11"/>
      <c r="G21" s="16"/>
      <c r="I21" s="17"/>
    </row>
    <row r="22" spans="2:11" ht="23.25" customHeight="1" x14ac:dyDescent="0.25">
      <c r="B22" s="16"/>
      <c r="C22" s="16"/>
      <c r="E22" s="16"/>
      <c r="F22" s="11"/>
      <c r="G22" s="16"/>
      <c r="I22" s="17"/>
    </row>
    <row r="23" spans="2:11" ht="23.25" customHeight="1" x14ac:dyDescent="0.25">
      <c r="B23" s="16"/>
      <c r="C23" s="16"/>
      <c r="E23" s="16"/>
      <c r="F23" s="11"/>
      <c r="G23" s="16"/>
      <c r="I23" s="17"/>
    </row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  <row r="33" spans="8:11" x14ac:dyDescent="0.25">
      <c r="H33" s="9"/>
      <c r="K33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75A55-B992-4D6C-805F-60256E058BC7}">
  <sheetPr>
    <pageSetUpPr fitToPage="1"/>
  </sheetPr>
  <dimension ref="A1:O48"/>
  <sheetViews>
    <sheetView showGridLines="0" topLeftCell="A16" zoomScaleNormal="100" zoomScaleSheetLayoutView="70" workbookViewId="0">
      <selection activeCell="B26" sqref="B26:K26"/>
    </sheetView>
  </sheetViews>
  <sheetFormatPr baseColWidth="10" defaultColWidth="11.42578125" defaultRowHeight="15" x14ac:dyDescent="0.25"/>
  <cols>
    <col min="1" max="1" width="3" style="1" customWidth="1"/>
    <col min="2" max="2" width="22.42578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3.140625" style="9" bestFit="1" customWidth="1"/>
    <col min="8" max="8" width="0.85546875" style="1" customWidth="1"/>
    <col min="9" max="9" width="17.5703125" style="1" customWidth="1"/>
    <col min="10" max="10" width="11.5703125" style="1" customWidth="1"/>
    <col min="11" max="11" width="13.140625" style="9" bestFit="1" customWidth="1"/>
    <col min="12" max="12" width="7.7109375" style="1" customWidth="1"/>
    <col min="13" max="16384" width="11.42578125" style="1"/>
  </cols>
  <sheetData>
    <row r="1" spans="1:13" ht="15" customHeight="1" x14ac:dyDescent="0.25">
      <c r="A1" s="9"/>
      <c r="B1" s="9"/>
    </row>
    <row r="2" spans="1:13" ht="126.75" customHeight="1" x14ac:dyDescent="0.25">
      <c r="A2" s="9"/>
      <c r="B2" s="9"/>
    </row>
    <row r="3" spans="1:13" ht="15" customHeight="1" x14ac:dyDescent="0.25">
      <c r="A3" s="9"/>
      <c r="B3" s="9"/>
    </row>
    <row r="4" spans="1:13" ht="21.75" customHeight="1" x14ac:dyDescent="0.25">
      <c r="B4" s="9"/>
    </row>
    <row r="5" spans="1:13" ht="27" customHeight="1" x14ac:dyDescent="0.25">
      <c r="B5" s="13" t="s">
        <v>134</v>
      </c>
      <c r="C5" s="59" t="str">
        <f>CALENDARIZADO!C4</f>
        <v>Fortalecimiento de la UTJyCE</v>
      </c>
      <c r="D5" s="59"/>
      <c r="E5" s="59"/>
      <c r="F5" s="59"/>
      <c r="G5" s="59"/>
      <c r="H5" s="59"/>
      <c r="I5" s="59"/>
      <c r="J5" s="59"/>
      <c r="K5" s="59"/>
    </row>
    <row r="6" spans="1:13" ht="9.9499999999999993" customHeight="1" x14ac:dyDescent="0.25">
      <c r="B6" s="22"/>
      <c r="E6" s="11"/>
    </row>
    <row r="7" spans="1:13" ht="27" customHeight="1" x14ac:dyDescent="0.25">
      <c r="B7" s="13" t="s">
        <v>91</v>
      </c>
      <c r="C7" s="58" t="s">
        <v>92</v>
      </c>
      <c r="D7" s="58"/>
      <c r="E7" s="58"/>
      <c r="F7" s="58"/>
      <c r="G7" s="58"/>
      <c r="H7" s="58"/>
      <c r="I7" s="58"/>
      <c r="J7" s="58"/>
      <c r="K7" s="58"/>
    </row>
    <row r="8" spans="1:13" ht="9.9499999999999993" customHeight="1" x14ac:dyDescent="0.25">
      <c r="B8" s="22"/>
      <c r="E8" s="11"/>
    </row>
    <row r="9" spans="1:13" ht="27" customHeight="1" x14ac:dyDescent="0.25">
      <c r="B9" s="13" t="s">
        <v>93</v>
      </c>
      <c r="C9" s="58" t="s">
        <v>94</v>
      </c>
      <c r="D9" s="58"/>
      <c r="E9" s="58"/>
      <c r="F9" s="58"/>
      <c r="G9" s="58"/>
      <c r="J9" s="13" t="s">
        <v>2</v>
      </c>
      <c r="K9" s="12">
        <f>G25</f>
        <v>206100</v>
      </c>
      <c r="M9" s="17"/>
    </row>
    <row r="10" spans="1:13" x14ac:dyDescent="0.25">
      <c r="M10" s="17"/>
    </row>
    <row r="11" spans="1:13" ht="27" customHeight="1" x14ac:dyDescent="0.25">
      <c r="B11" s="13" t="s">
        <v>93</v>
      </c>
      <c r="C11" s="58" t="s">
        <v>111</v>
      </c>
      <c r="D11" s="58"/>
      <c r="E11" s="58"/>
      <c r="F11" s="58"/>
      <c r="G11" s="58"/>
      <c r="J11" s="13" t="s">
        <v>2</v>
      </c>
      <c r="K11" s="12">
        <f>I25</f>
        <v>208600</v>
      </c>
      <c r="M11" s="17"/>
    </row>
    <row r="12" spans="1:13" x14ac:dyDescent="0.25">
      <c r="M12" s="17"/>
    </row>
    <row r="13" spans="1:13" ht="27" customHeight="1" x14ac:dyDescent="0.25">
      <c r="B13" s="13" t="s">
        <v>93</v>
      </c>
      <c r="C13" s="58" t="s">
        <v>112</v>
      </c>
      <c r="D13" s="58"/>
      <c r="E13" s="58"/>
      <c r="F13" s="58"/>
      <c r="G13" s="58"/>
      <c r="J13" s="13" t="s">
        <v>2</v>
      </c>
      <c r="K13" s="12">
        <f>J25</f>
        <v>24500</v>
      </c>
      <c r="M13" s="17"/>
    </row>
    <row r="15" spans="1:13" s="3" customFormat="1" ht="30" x14ac:dyDescent="0.25">
      <c r="B15" s="10" t="s">
        <v>95</v>
      </c>
      <c r="C15" s="10" t="s">
        <v>96</v>
      </c>
      <c r="D15" s="23" t="s">
        <v>97</v>
      </c>
      <c r="E15" s="10" t="s">
        <v>98</v>
      </c>
      <c r="F15" s="10" t="s">
        <v>99</v>
      </c>
      <c r="G15" s="10" t="s">
        <v>100</v>
      </c>
      <c r="I15" s="10" t="s">
        <v>101</v>
      </c>
      <c r="J15" s="10" t="s">
        <v>102</v>
      </c>
      <c r="K15" s="21" t="s">
        <v>2</v>
      </c>
    </row>
    <row r="16" spans="1:13" s="3" customFormat="1" ht="42" customHeight="1" x14ac:dyDescent="0.25">
      <c r="B16" s="75" t="s">
        <v>136</v>
      </c>
      <c r="C16" s="75"/>
      <c r="D16" s="75"/>
      <c r="E16" s="75"/>
      <c r="F16" s="75"/>
      <c r="G16" s="75"/>
      <c r="H16" s="75"/>
      <c r="I16" s="75"/>
      <c r="J16" s="75"/>
      <c r="K16" s="24">
        <f>SUM(K17:K24)</f>
        <v>439200</v>
      </c>
    </row>
    <row r="17" spans="2:15" ht="24" customHeight="1" x14ac:dyDescent="0.25">
      <c r="B17" s="25" t="s">
        <v>104</v>
      </c>
      <c r="C17" s="26">
        <v>1</v>
      </c>
      <c r="D17" s="27">
        <v>2</v>
      </c>
      <c r="E17" s="26">
        <v>25</v>
      </c>
      <c r="F17" s="28">
        <v>250</v>
      </c>
      <c r="G17" s="29">
        <f>C17*D17*E17*F17</f>
        <v>12500</v>
      </c>
      <c r="I17" s="30">
        <f>2000*E17</f>
        <v>50000</v>
      </c>
      <c r="J17" s="31">
        <v>0</v>
      </c>
      <c r="K17" s="32">
        <f>G17+I17+J17</f>
        <v>62500</v>
      </c>
      <c r="O17" s="2"/>
    </row>
    <row r="18" spans="2:15" ht="30" customHeight="1" x14ac:dyDescent="0.25">
      <c r="B18" s="4" t="s">
        <v>106</v>
      </c>
      <c r="C18" s="6">
        <v>2</v>
      </c>
      <c r="D18" s="33">
        <v>2</v>
      </c>
      <c r="E18" s="6">
        <v>10</v>
      </c>
      <c r="F18" s="34">
        <v>700</v>
      </c>
      <c r="G18" s="29">
        <f>C18*D18*E18*F18</f>
        <v>28000</v>
      </c>
      <c r="I18" s="30">
        <f>2500*E18</f>
        <v>25000</v>
      </c>
      <c r="J18" s="35">
        <f>350*E18</f>
        <v>3500</v>
      </c>
      <c r="K18" s="32">
        <f>G18+I18+J18</f>
        <v>56500</v>
      </c>
    </row>
    <row r="19" spans="2:15" ht="30" customHeight="1" x14ac:dyDescent="0.25">
      <c r="B19" s="36" t="s">
        <v>107</v>
      </c>
      <c r="C19" s="37">
        <v>2</v>
      </c>
      <c r="D19" s="38">
        <v>2</v>
      </c>
      <c r="E19" s="37">
        <v>5</v>
      </c>
      <c r="F19" s="39">
        <v>600</v>
      </c>
      <c r="G19" s="29">
        <f>C19*D19*E19*F19</f>
        <v>12000</v>
      </c>
      <c r="I19" s="30">
        <f>2000*E19</f>
        <v>10000</v>
      </c>
      <c r="J19" s="35">
        <v>1500</v>
      </c>
      <c r="K19" s="32">
        <f t="shared" ref="K19:K24" si="0">G19+I19+J19</f>
        <v>23500</v>
      </c>
    </row>
    <row r="20" spans="2:15" ht="21" customHeight="1" x14ac:dyDescent="0.25">
      <c r="B20" s="4" t="s">
        <v>108</v>
      </c>
      <c r="C20" s="37">
        <v>2</v>
      </c>
      <c r="D20" s="38">
        <v>2</v>
      </c>
      <c r="E20" s="37">
        <v>5</v>
      </c>
      <c r="F20" s="39">
        <v>600</v>
      </c>
      <c r="G20" s="29">
        <f t="shared" ref="G20:G24" si="1">C20*D20*E20*F20</f>
        <v>12000</v>
      </c>
      <c r="I20" s="30">
        <f>2000*E20</f>
        <v>10000</v>
      </c>
      <c r="J20" s="40">
        <v>0</v>
      </c>
      <c r="K20" s="32">
        <f t="shared" si="0"/>
        <v>22000</v>
      </c>
    </row>
    <row r="21" spans="2:15" ht="21" customHeight="1" x14ac:dyDescent="0.25">
      <c r="B21" s="4" t="s">
        <v>103</v>
      </c>
      <c r="C21" s="37">
        <v>2</v>
      </c>
      <c r="D21" s="38">
        <v>2</v>
      </c>
      <c r="E21" s="37">
        <v>12</v>
      </c>
      <c r="F21" s="39">
        <v>800</v>
      </c>
      <c r="G21" s="29">
        <f t="shared" si="1"/>
        <v>38400</v>
      </c>
      <c r="I21" s="30">
        <f>2800*E21</f>
        <v>33600</v>
      </c>
      <c r="J21" s="40">
        <v>5000</v>
      </c>
      <c r="K21" s="32">
        <f t="shared" si="0"/>
        <v>77000</v>
      </c>
    </row>
    <row r="22" spans="2:15" ht="21" customHeight="1" x14ac:dyDescent="0.25">
      <c r="B22" s="4" t="s">
        <v>109</v>
      </c>
      <c r="C22" s="37">
        <v>2</v>
      </c>
      <c r="D22" s="38">
        <v>2</v>
      </c>
      <c r="E22" s="37">
        <v>10</v>
      </c>
      <c r="F22" s="39">
        <v>900</v>
      </c>
      <c r="G22" s="29">
        <f t="shared" si="1"/>
        <v>36000</v>
      </c>
      <c r="I22" s="30">
        <f>2800*E22</f>
        <v>28000</v>
      </c>
      <c r="J22" s="40">
        <v>0</v>
      </c>
      <c r="K22" s="32">
        <f t="shared" si="0"/>
        <v>64000</v>
      </c>
    </row>
    <row r="23" spans="2:15" ht="21" customHeight="1" x14ac:dyDescent="0.25">
      <c r="B23" s="4" t="s">
        <v>105</v>
      </c>
      <c r="C23" s="37">
        <v>2</v>
      </c>
      <c r="D23" s="38">
        <v>2</v>
      </c>
      <c r="E23" s="37">
        <v>12</v>
      </c>
      <c r="F23" s="39">
        <v>1000</v>
      </c>
      <c r="G23" s="29">
        <f t="shared" si="1"/>
        <v>48000</v>
      </c>
      <c r="I23" s="30">
        <f>3000*E23</f>
        <v>36000</v>
      </c>
      <c r="J23" s="40">
        <f>1000*E23</f>
        <v>12000</v>
      </c>
      <c r="K23" s="32">
        <f t="shared" si="0"/>
        <v>96000</v>
      </c>
    </row>
    <row r="24" spans="2:15" ht="21" customHeight="1" x14ac:dyDescent="0.25">
      <c r="B24" s="4" t="s">
        <v>110</v>
      </c>
      <c r="C24" s="37">
        <v>2</v>
      </c>
      <c r="D24" s="38">
        <v>2</v>
      </c>
      <c r="E24" s="37">
        <v>8</v>
      </c>
      <c r="F24" s="39">
        <v>600</v>
      </c>
      <c r="G24" s="29">
        <f t="shared" si="1"/>
        <v>19200</v>
      </c>
      <c r="I24" s="30">
        <f>2000*E24</f>
        <v>16000</v>
      </c>
      <c r="J24" s="40">
        <v>2500</v>
      </c>
      <c r="K24" s="32">
        <f t="shared" si="0"/>
        <v>37700</v>
      </c>
    </row>
    <row r="25" spans="2:15" ht="21" customHeight="1" x14ac:dyDescent="0.25">
      <c r="B25" s="41"/>
      <c r="C25" s="42"/>
      <c r="D25" s="42"/>
      <c r="E25" s="42"/>
      <c r="F25" s="42"/>
      <c r="G25" s="43">
        <f>SUM(G17:G24)</f>
        <v>206100</v>
      </c>
      <c r="I25" s="43">
        <f>SUM(I17:I24)</f>
        <v>208600</v>
      </c>
      <c r="J25" s="43">
        <f t="shared" ref="J25" si="2">SUM(J17:J24)</f>
        <v>24500</v>
      </c>
      <c r="K25" s="44">
        <f t="shared" ref="K25" si="3">G25+I25+J25</f>
        <v>439200</v>
      </c>
    </row>
    <row r="26" spans="2:15" s="3" customFormat="1" ht="30.75" customHeight="1" x14ac:dyDescent="0.25">
      <c r="B26" s="67" t="s">
        <v>133</v>
      </c>
      <c r="C26" s="68"/>
      <c r="D26" s="68"/>
      <c r="E26" s="68"/>
      <c r="F26" s="68"/>
      <c r="G26" s="68"/>
      <c r="H26" s="68"/>
      <c r="I26" s="68"/>
      <c r="J26" s="68"/>
      <c r="K26" s="69"/>
    </row>
    <row r="27" spans="2:15" ht="5.0999999999999996" customHeight="1" x14ac:dyDescent="0.25"/>
    <row r="36" spans="11:11" ht="9" customHeight="1" x14ac:dyDescent="0.25"/>
    <row r="46" spans="11:11" x14ac:dyDescent="0.25">
      <c r="K46" s="1"/>
    </row>
    <row r="47" spans="11:11" x14ac:dyDescent="0.25">
      <c r="K47" s="1"/>
    </row>
    <row r="48" spans="11:11" x14ac:dyDescent="0.25">
      <c r="K48" s="1"/>
    </row>
  </sheetData>
  <mergeCells count="7">
    <mergeCell ref="B16:J16"/>
    <mergeCell ref="B26:K26"/>
    <mergeCell ref="C11:G11"/>
    <mergeCell ref="C13:G13"/>
    <mergeCell ref="C5:K5"/>
    <mergeCell ref="C7:K7"/>
    <mergeCell ref="C9:G9"/>
  </mergeCells>
  <pageMargins left="0.70866141732283461" right="0.70866141732283461" top="0.74803149606299213" bottom="0.74803149606299213" header="0.31496062992125984" footer="0.31496062992125984"/>
  <pageSetup scale="66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tabColor rgb="FF7030A0"/>
    <pageSetUpPr fitToPage="1"/>
  </sheetPr>
  <dimension ref="A1:K148"/>
  <sheetViews>
    <sheetView showGridLines="0" topLeftCell="B10" zoomScaleNormal="100" zoomScaleSheetLayoutView="55" workbookViewId="0">
      <selection activeCell="K13" sqref="K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13" t="s">
        <v>3</v>
      </c>
      <c r="C4" s="59" t="str">
        <f>CALENDARIZADO!C4</f>
        <v>Fortalecimiento de la UTJyCE</v>
      </c>
      <c r="D4" s="59"/>
      <c r="E4" s="59"/>
      <c r="F4" s="59"/>
      <c r="G4" s="59"/>
      <c r="H4" s="59"/>
      <c r="I4" s="59"/>
    </row>
    <row r="5" spans="2:11" ht="9.9499999999999993" customHeight="1" x14ac:dyDescent="0.25">
      <c r="B5" s="14"/>
    </row>
    <row r="6" spans="2:11" ht="27" customHeight="1" x14ac:dyDescent="0.25">
      <c r="B6" s="13" t="s">
        <v>0</v>
      </c>
      <c r="C6" s="58" t="s">
        <v>33</v>
      </c>
      <c r="D6" s="58"/>
      <c r="E6" s="58"/>
      <c r="F6" s="58"/>
      <c r="G6" s="58"/>
      <c r="H6" s="58"/>
      <c r="I6" s="58"/>
      <c r="K6" s="17"/>
    </row>
    <row r="7" spans="2:11" ht="9.9499999999999993" customHeight="1" x14ac:dyDescent="0.25">
      <c r="B7" s="14"/>
    </row>
    <row r="8" spans="2:11" ht="27" customHeight="1" x14ac:dyDescent="0.25">
      <c r="B8" s="13" t="s">
        <v>1</v>
      </c>
      <c r="C8" s="60" t="s">
        <v>35</v>
      </c>
      <c r="D8" s="60"/>
      <c r="E8" s="60"/>
      <c r="F8" s="60"/>
      <c r="H8" s="13" t="s">
        <v>2</v>
      </c>
      <c r="I8" s="12">
        <f>I11+I58+I98+I132+I137</f>
        <v>37789</v>
      </c>
    </row>
    <row r="9" spans="2:11" ht="9.9499999999999993" customHeight="1" x14ac:dyDescent="0.25"/>
    <row r="10" spans="2:11" s="3" customFormat="1" ht="30" x14ac:dyDescent="0.25">
      <c r="B10" s="65" t="s">
        <v>9</v>
      </c>
      <c r="C10" s="66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1" s="3" customFormat="1" ht="24.75" customHeight="1" x14ac:dyDescent="0.25">
      <c r="B11" s="73" t="s">
        <v>36</v>
      </c>
      <c r="C11" s="74"/>
      <c r="D11" s="74"/>
      <c r="E11" s="74"/>
      <c r="F11" s="74"/>
      <c r="G11" s="74"/>
      <c r="H11" s="74"/>
      <c r="I11" s="15">
        <f>SUM(I12:I55)</f>
        <v>20868</v>
      </c>
    </row>
    <row r="12" spans="2:11" ht="24" customHeight="1" x14ac:dyDescent="0.25">
      <c r="B12" s="70" t="s">
        <v>42</v>
      </c>
      <c r="C12" s="71"/>
      <c r="D12" s="19" t="s">
        <v>44</v>
      </c>
      <c r="E12" s="6">
        <v>4</v>
      </c>
      <c r="F12" s="5">
        <v>90</v>
      </c>
      <c r="G12" s="6">
        <v>12</v>
      </c>
      <c r="H12" s="7" t="s">
        <v>39</v>
      </c>
      <c r="I12" s="7">
        <f>E12*F12*G12</f>
        <v>4320</v>
      </c>
      <c r="K12" s="17"/>
    </row>
    <row r="13" spans="2:11" ht="30" customHeight="1" x14ac:dyDescent="0.25">
      <c r="B13" s="70" t="s">
        <v>43</v>
      </c>
      <c r="C13" s="71"/>
      <c r="D13" s="4" t="s">
        <v>44</v>
      </c>
      <c r="E13" s="6">
        <v>4</v>
      </c>
      <c r="F13" s="5">
        <v>90</v>
      </c>
      <c r="G13" s="6">
        <v>12</v>
      </c>
      <c r="H13" s="4" t="s">
        <v>39</v>
      </c>
      <c r="I13" s="7">
        <f t="shared" ref="I13:I18" si="0">E13*F13*G13</f>
        <v>4320</v>
      </c>
      <c r="K13" s="17"/>
    </row>
    <row r="14" spans="2:11" ht="30" customHeight="1" x14ac:dyDescent="0.25">
      <c r="B14" s="70" t="s">
        <v>75</v>
      </c>
      <c r="C14" s="71"/>
      <c r="D14" s="4" t="s">
        <v>40</v>
      </c>
      <c r="E14" s="6">
        <v>3</v>
      </c>
      <c r="F14" s="5">
        <v>5</v>
      </c>
      <c r="G14" s="6">
        <v>6</v>
      </c>
      <c r="H14" s="4" t="s">
        <v>39</v>
      </c>
      <c r="I14" s="7">
        <f t="shared" si="0"/>
        <v>90</v>
      </c>
      <c r="K14" s="17"/>
    </row>
    <row r="15" spans="2:11" ht="30" customHeight="1" x14ac:dyDescent="0.25">
      <c r="B15" s="70" t="s">
        <v>80</v>
      </c>
      <c r="C15" s="71"/>
      <c r="D15" s="4" t="s">
        <v>40</v>
      </c>
      <c r="E15" s="6">
        <v>3</v>
      </c>
      <c r="F15" s="5">
        <v>25</v>
      </c>
      <c r="G15" s="6">
        <v>12</v>
      </c>
      <c r="H15" s="4" t="s">
        <v>39</v>
      </c>
      <c r="I15" s="7">
        <f t="shared" si="0"/>
        <v>900</v>
      </c>
    </row>
    <row r="16" spans="2:11" ht="30" customHeight="1" x14ac:dyDescent="0.25">
      <c r="B16" s="70" t="s">
        <v>77</v>
      </c>
      <c r="C16" s="71"/>
      <c r="D16" s="4" t="s">
        <v>40</v>
      </c>
      <c r="E16" s="6">
        <v>3</v>
      </c>
      <c r="F16" s="5">
        <v>5</v>
      </c>
      <c r="G16" s="6">
        <v>4</v>
      </c>
      <c r="H16" s="4" t="s">
        <v>39</v>
      </c>
      <c r="I16" s="7">
        <f t="shared" ref="I16" si="1">E16*F16*G16</f>
        <v>60</v>
      </c>
    </row>
    <row r="17" spans="2:9" ht="30" customHeight="1" x14ac:dyDescent="0.25">
      <c r="B17" s="70" t="s">
        <v>45</v>
      </c>
      <c r="C17" s="71"/>
      <c r="D17" s="4" t="s">
        <v>40</v>
      </c>
      <c r="E17" s="6">
        <v>3</v>
      </c>
      <c r="F17" s="5">
        <v>4</v>
      </c>
      <c r="G17" s="6">
        <v>6</v>
      </c>
      <c r="H17" s="4" t="s">
        <v>39</v>
      </c>
      <c r="I17" s="7">
        <f t="shared" si="0"/>
        <v>72</v>
      </c>
    </row>
    <row r="18" spans="2:9" ht="30" customHeight="1" x14ac:dyDescent="0.25">
      <c r="B18" s="70" t="s">
        <v>78</v>
      </c>
      <c r="C18" s="71"/>
      <c r="D18" s="4" t="s">
        <v>40</v>
      </c>
      <c r="E18" s="6">
        <v>2</v>
      </c>
      <c r="F18" s="5">
        <v>200</v>
      </c>
      <c r="G18" s="6">
        <v>1</v>
      </c>
      <c r="H18" s="4" t="s">
        <v>39</v>
      </c>
      <c r="I18" s="7">
        <f t="shared" si="0"/>
        <v>400</v>
      </c>
    </row>
    <row r="19" spans="2:9" ht="30" customHeight="1" x14ac:dyDescent="0.25">
      <c r="B19" s="70" t="s">
        <v>46</v>
      </c>
      <c r="C19" s="71"/>
      <c r="D19" s="4" t="s">
        <v>40</v>
      </c>
      <c r="E19" s="6">
        <v>3</v>
      </c>
      <c r="F19" s="5">
        <v>70</v>
      </c>
      <c r="G19" s="6">
        <v>1</v>
      </c>
      <c r="H19" s="4" t="s">
        <v>39</v>
      </c>
      <c r="I19" s="7">
        <f t="shared" ref="I19:I23" si="2">E19*F19*G19</f>
        <v>210</v>
      </c>
    </row>
    <row r="20" spans="2:9" ht="30" customHeight="1" x14ac:dyDescent="0.25">
      <c r="B20" s="70" t="s">
        <v>48</v>
      </c>
      <c r="C20" s="71"/>
      <c r="D20" s="4" t="s">
        <v>44</v>
      </c>
      <c r="E20" s="6">
        <v>1</v>
      </c>
      <c r="F20" s="5">
        <v>40</v>
      </c>
      <c r="G20" s="6">
        <v>4</v>
      </c>
      <c r="H20" s="4" t="s">
        <v>39</v>
      </c>
      <c r="I20" s="7">
        <f t="shared" ref="I20" si="3">E20*F20*G20</f>
        <v>160</v>
      </c>
    </row>
    <row r="21" spans="2:9" ht="30" customHeight="1" x14ac:dyDescent="0.25">
      <c r="B21" s="70" t="s">
        <v>47</v>
      </c>
      <c r="C21" s="71"/>
      <c r="D21" s="18" t="s">
        <v>40</v>
      </c>
      <c r="E21" s="6">
        <v>2</v>
      </c>
      <c r="F21" s="5">
        <v>70</v>
      </c>
      <c r="G21" s="6">
        <v>6</v>
      </c>
      <c r="H21" s="4" t="s">
        <v>39</v>
      </c>
      <c r="I21" s="7">
        <f t="shared" si="2"/>
        <v>840</v>
      </c>
    </row>
    <row r="22" spans="2:9" ht="30" customHeight="1" x14ac:dyDescent="0.25">
      <c r="B22" s="70" t="s">
        <v>49</v>
      </c>
      <c r="C22" s="71"/>
      <c r="D22" s="18" t="s">
        <v>44</v>
      </c>
      <c r="E22" s="6">
        <v>1</v>
      </c>
      <c r="F22" s="5">
        <v>220</v>
      </c>
      <c r="G22" s="6">
        <v>4</v>
      </c>
      <c r="H22" s="4" t="s">
        <v>39</v>
      </c>
      <c r="I22" s="7">
        <f t="shared" si="2"/>
        <v>880</v>
      </c>
    </row>
    <row r="23" spans="2:9" ht="30" customHeight="1" x14ac:dyDescent="0.25">
      <c r="B23" s="70" t="s">
        <v>50</v>
      </c>
      <c r="C23" s="71"/>
      <c r="D23" s="18" t="s">
        <v>44</v>
      </c>
      <c r="E23" s="6">
        <v>1</v>
      </c>
      <c r="F23" s="5">
        <v>220</v>
      </c>
      <c r="G23" s="6">
        <v>4</v>
      </c>
      <c r="H23" s="4" t="s">
        <v>39</v>
      </c>
      <c r="I23" s="7">
        <f t="shared" si="2"/>
        <v>880</v>
      </c>
    </row>
    <row r="24" spans="2:9" ht="30" customHeight="1" x14ac:dyDescent="0.25">
      <c r="B24" s="70" t="s">
        <v>51</v>
      </c>
      <c r="C24" s="71"/>
      <c r="D24" s="18" t="s">
        <v>44</v>
      </c>
      <c r="E24" s="6">
        <v>1</v>
      </c>
      <c r="F24" s="5">
        <v>100</v>
      </c>
      <c r="G24" s="6">
        <v>2</v>
      </c>
      <c r="H24" s="4" t="s">
        <v>39</v>
      </c>
      <c r="I24" s="7">
        <f t="shared" ref="I24:I26" si="4">E24*F24*G24</f>
        <v>200</v>
      </c>
    </row>
    <row r="25" spans="2:9" ht="30" customHeight="1" x14ac:dyDescent="0.25">
      <c r="B25" s="70" t="s">
        <v>52</v>
      </c>
      <c r="C25" s="71"/>
      <c r="D25" s="18" t="s">
        <v>40</v>
      </c>
      <c r="E25" s="6">
        <v>2</v>
      </c>
      <c r="F25" s="5">
        <v>3</v>
      </c>
      <c r="G25" s="6">
        <v>2</v>
      </c>
      <c r="H25" s="4" t="s">
        <v>39</v>
      </c>
      <c r="I25" s="7">
        <f t="shared" si="4"/>
        <v>12</v>
      </c>
    </row>
    <row r="26" spans="2:9" ht="30" customHeight="1" x14ac:dyDescent="0.25">
      <c r="B26" s="70" t="s">
        <v>53</v>
      </c>
      <c r="C26" s="71"/>
      <c r="D26" s="18" t="s">
        <v>40</v>
      </c>
      <c r="E26" s="6">
        <v>3</v>
      </c>
      <c r="F26" s="5">
        <v>80</v>
      </c>
      <c r="G26" s="6">
        <v>1</v>
      </c>
      <c r="H26" s="4" t="s">
        <v>39</v>
      </c>
      <c r="I26" s="7">
        <f t="shared" si="4"/>
        <v>240</v>
      </c>
    </row>
    <row r="27" spans="2:9" ht="30" customHeight="1" x14ac:dyDescent="0.25">
      <c r="B27" s="70" t="s">
        <v>54</v>
      </c>
      <c r="C27" s="71"/>
      <c r="D27" s="18" t="s">
        <v>40</v>
      </c>
      <c r="E27" s="6">
        <v>3</v>
      </c>
      <c r="F27" s="5">
        <v>30</v>
      </c>
      <c r="G27" s="6">
        <v>1</v>
      </c>
      <c r="H27" s="4" t="s">
        <v>39</v>
      </c>
      <c r="I27" s="7">
        <f t="shared" ref="I27:I29" si="5">E27*F27*G27</f>
        <v>90</v>
      </c>
    </row>
    <row r="28" spans="2:9" ht="30" customHeight="1" x14ac:dyDescent="0.25">
      <c r="B28" s="70" t="s">
        <v>55</v>
      </c>
      <c r="C28" s="71"/>
      <c r="D28" s="18" t="s">
        <v>40</v>
      </c>
      <c r="E28" s="6">
        <v>3</v>
      </c>
      <c r="F28" s="5">
        <v>40</v>
      </c>
      <c r="G28" s="6">
        <v>1</v>
      </c>
      <c r="H28" s="4" t="s">
        <v>39</v>
      </c>
      <c r="I28" s="7">
        <f t="shared" si="5"/>
        <v>120</v>
      </c>
    </row>
    <row r="29" spans="2:9" ht="30" customHeight="1" x14ac:dyDescent="0.25">
      <c r="B29" s="70" t="s">
        <v>56</v>
      </c>
      <c r="C29" s="71"/>
      <c r="D29" s="18" t="s">
        <v>40</v>
      </c>
      <c r="E29" s="6">
        <v>3</v>
      </c>
      <c r="F29" s="5">
        <v>8</v>
      </c>
      <c r="G29" s="6">
        <v>2</v>
      </c>
      <c r="H29" s="4" t="s">
        <v>39</v>
      </c>
      <c r="I29" s="7">
        <f t="shared" si="5"/>
        <v>48</v>
      </c>
    </row>
    <row r="30" spans="2:9" ht="30" customHeight="1" x14ac:dyDescent="0.25">
      <c r="B30" s="70" t="s">
        <v>58</v>
      </c>
      <c r="C30" s="71"/>
      <c r="D30" s="18" t="s">
        <v>57</v>
      </c>
      <c r="E30" s="6">
        <v>2</v>
      </c>
      <c r="F30" s="5">
        <v>10</v>
      </c>
      <c r="G30" s="6">
        <v>6</v>
      </c>
      <c r="H30" s="4" t="s">
        <v>39</v>
      </c>
      <c r="I30" s="7">
        <f t="shared" ref="I30" si="6">E30*F30*G30</f>
        <v>120</v>
      </c>
    </row>
    <row r="31" spans="2:9" ht="30" customHeight="1" x14ac:dyDescent="0.25">
      <c r="B31" s="70" t="s">
        <v>60</v>
      </c>
      <c r="C31" s="71"/>
      <c r="D31" s="18" t="s">
        <v>57</v>
      </c>
      <c r="E31" s="6">
        <v>2</v>
      </c>
      <c r="F31" s="5">
        <v>15</v>
      </c>
      <c r="G31" s="6">
        <v>6</v>
      </c>
      <c r="H31" s="4" t="s">
        <v>39</v>
      </c>
      <c r="I31" s="7">
        <f t="shared" ref="I31:I55" si="7">E31*F31*G31</f>
        <v>180</v>
      </c>
    </row>
    <row r="32" spans="2:9" ht="30" customHeight="1" x14ac:dyDescent="0.25">
      <c r="B32" s="70" t="s">
        <v>59</v>
      </c>
      <c r="C32" s="71"/>
      <c r="D32" s="18" t="s">
        <v>57</v>
      </c>
      <c r="E32" s="6">
        <v>2</v>
      </c>
      <c r="F32" s="5">
        <v>40</v>
      </c>
      <c r="G32" s="6">
        <v>4</v>
      </c>
      <c r="H32" s="4" t="s">
        <v>39</v>
      </c>
      <c r="I32" s="7">
        <f t="shared" si="7"/>
        <v>320</v>
      </c>
    </row>
    <row r="33" spans="2:9" ht="30" customHeight="1" x14ac:dyDescent="0.25">
      <c r="B33" s="70" t="s">
        <v>61</v>
      </c>
      <c r="C33" s="71"/>
      <c r="D33" s="18" t="s">
        <v>57</v>
      </c>
      <c r="E33" s="6">
        <v>2</v>
      </c>
      <c r="F33" s="5">
        <v>90</v>
      </c>
      <c r="G33" s="6">
        <v>4</v>
      </c>
      <c r="H33" s="4" t="s">
        <v>39</v>
      </c>
      <c r="I33" s="7">
        <f t="shared" si="7"/>
        <v>720</v>
      </c>
    </row>
    <row r="34" spans="2:9" ht="30" customHeight="1" x14ac:dyDescent="0.25">
      <c r="B34" s="70" t="s">
        <v>74</v>
      </c>
      <c r="C34" s="71"/>
      <c r="D34" s="18" t="s">
        <v>40</v>
      </c>
      <c r="E34" s="6">
        <v>3</v>
      </c>
      <c r="F34" s="5">
        <v>15</v>
      </c>
      <c r="G34" s="6">
        <v>4</v>
      </c>
      <c r="H34" s="4" t="s">
        <v>39</v>
      </c>
      <c r="I34" s="7">
        <f t="shared" si="7"/>
        <v>180</v>
      </c>
    </row>
    <row r="35" spans="2:9" ht="30" customHeight="1" x14ac:dyDescent="0.25">
      <c r="B35" s="70" t="s">
        <v>62</v>
      </c>
      <c r="C35" s="71"/>
      <c r="D35" s="18" t="s">
        <v>40</v>
      </c>
      <c r="E35" s="6">
        <v>3</v>
      </c>
      <c r="F35" s="5">
        <v>14</v>
      </c>
      <c r="G35" s="6">
        <v>4</v>
      </c>
      <c r="H35" s="4" t="s">
        <v>39</v>
      </c>
      <c r="I35" s="7">
        <f t="shared" si="7"/>
        <v>168</v>
      </c>
    </row>
    <row r="36" spans="2:9" ht="30" customHeight="1" x14ac:dyDescent="0.25">
      <c r="B36" s="70" t="s">
        <v>63</v>
      </c>
      <c r="C36" s="71"/>
      <c r="D36" s="18" t="s">
        <v>40</v>
      </c>
      <c r="E36" s="6">
        <v>3</v>
      </c>
      <c r="F36" s="5">
        <v>25</v>
      </c>
      <c r="G36" s="6">
        <v>4</v>
      </c>
      <c r="H36" s="4" t="s">
        <v>39</v>
      </c>
      <c r="I36" s="7">
        <f t="shared" si="7"/>
        <v>300</v>
      </c>
    </row>
    <row r="37" spans="2:9" ht="30" customHeight="1" x14ac:dyDescent="0.25">
      <c r="B37" s="70" t="s">
        <v>64</v>
      </c>
      <c r="C37" s="71"/>
      <c r="D37" s="18" t="s">
        <v>40</v>
      </c>
      <c r="E37" s="6">
        <v>3</v>
      </c>
      <c r="F37" s="5">
        <v>25</v>
      </c>
      <c r="G37" s="6">
        <v>4</v>
      </c>
      <c r="H37" s="4" t="s">
        <v>39</v>
      </c>
      <c r="I37" s="7">
        <f t="shared" si="7"/>
        <v>300</v>
      </c>
    </row>
    <row r="38" spans="2:9" ht="30" customHeight="1" x14ac:dyDescent="0.25">
      <c r="B38" s="70" t="s">
        <v>65</v>
      </c>
      <c r="C38" s="71"/>
      <c r="D38" s="18" t="s">
        <v>40</v>
      </c>
      <c r="E38" s="6">
        <v>1</v>
      </c>
      <c r="F38" s="5">
        <v>25</v>
      </c>
      <c r="G38" s="6">
        <v>2</v>
      </c>
      <c r="H38" s="4" t="s">
        <v>39</v>
      </c>
      <c r="I38" s="7">
        <f t="shared" si="7"/>
        <v>50</v>
      </c>
    </row>
    <row r="39" spans="2:9" ht="30" customHeight="1" x14ac:dyDescent="0.25">
      <c r="B39" s="70" t="s">
        <v>73</v>
      </c>
      <c r="C39" s="71"/>
      <c r="D39" s="18" t="s">
        <v>40</v>
      </c>
      <c r="E39" s="6">
        <v>2</v>
      </c>
      <c r="F39" s="5">
        <v>25</v>
      </c>
      <c r="G39" s="6">
        <v>1</v>
      </c>
      <c r="H39" s="4" t="s">
        <v>39</v>
      </c>
      <c r="I39" s="7">
        <f t="shared" si="7"/>
        <v>50</v>
      </c>
    </row>
    <row r="40" spans="2:9" ht="30" customHeight="1" x14ac:dyDescent="0.25">
      <c r="B40" s="70" t="s">
        <v>66</v>
      </c>
      <c r="C40" s="71"/>
      <c r="D40" s="18" t="s">
        <v>40</v>
      </c>
      <c r="E40" s="6">
        <v>2</v>
      </c>
      <c r="F40" s="5">
        <v>260</v>
      </c>
      <c r="G40" s="6">
        <v>1</v>
      </c>
      <c r="H40" s="4" t="s">
        <v>39</v>
      </c>
      <c r="I40" s="7">
        <f t="shared" si="7"/>
        <v>520</v>
      </c>
    </row>
    <row r="41" spans="2:9" ht="30" customHeight="1" x14ac:dyDescent="0.25">
      <c r="B41" s="70" t="s">
        <v>67</v>
      </c>
      <c r="C41" s="71"/>
      <c r="D41" s="18" t="s">
        <v>40</v>
      </c>
      <c r="E41" s="6">
        <v>2</v>
      </c>
      <c r="F41" s="5">
        <v>100</v>
      </c>
      <c r="G41" s="6">
        <v>4</v>
      </c>
      <c r="H41" s="4" t="s">
        <v>39</v>
      </c>
      <c r="I41" s="7">
        <f>E41*F41*G41</f>
        <v>800</v>
      </c>
    </row>
    <row r="42" spans="2:9" ht="30" customHeight="1" x14ac:dyDescent="0.25">
      <c r="B42" s="70" t="s">
        <v>68</v>
      </c>
      <c r="C42" s="71"/>
      <c r="D42" s="18" t="s">
        <v>40</v>
      </c>
      <c r="E42" s="6">
        <v>2</v>
      </c>
      <c r="F42" s="5">
        <v>60</v>
      </c>
      <c r="G42" s="6">
        <v>4</v>
      </c>
      <c r="H42" s="4" t="s">
        <v>39</v>
      </c>
      <c r="I42" s="7">
        <f t="shared" si="7"/>
        <v>480</v>
      </c>
    </row>
    <row r="43" spans="2:9" ht="30" customHeight="1" x14ac:dyDescent="0.25">
      <c r="B43" s="70" t="s">
        <v>69</v>
      </c>
      <c r="C43" s="71"/>
      <c r="D43" s="18" t="s">
        <v>40</v>
      </c>
      <c r="E43" s="6">
        <v>4</v>
      </c>
      <c r="F43" s="5">
        <v>50</v>
      </c>
      <c r="G43" s="6">
        <v>3</v>
      </c>
      <c r="H43" s="4" t="s">
        <v>39</v>
      </c>
      <c r="I43" s="7">
        <f t="shared" si="7"/>
        <v>600</v>
      </c>
    </row>
    <row r="44" spans="2:9" ht="30" customHeight="1" x14ac:dyDescent="0.25">
      <c r="B44" s="70" t="s">
        <v>70</v>
      </c>
      <c r="C44" s="71"/>
      <c r="D44" s="18" t="s">
        <v>40</v>
      </c>
      <c r="E44" s="6">
        <v>5</v>
      </c>
      <c r="F44" s="5">
        <v>50</v>
      </c>
      <c r="G44" s="6">
        <v>3</v>
      </c>
      <c r="H44" s="4" t="s">
        <v>39</v>
      </c>
      <c r="I44" s="7">
        <f t="shared" si="7"/>
        <v>750</v>
      </c>
    </row>
    <row r="45" spans="2:9" ht="30" customHeight="1" x14ac:dyDescent="0.25">
      <c r="B45" s="70" t="s">
        <v>71</v>
      </c>
      <c r="C45" s="71"/>
      <c r="D45" s="18" t="s">
        <v>40</v>
      </c>
      <c r="E45" s="6">
        <v>2</v>
      </c>
      <c r="F45" s="5">
        <v>70</v>
      </c>
      <c r="G45" s="6">
        <v>1</v>
      </c>
      <c r="H45" s="4" t="s">
        <v>39</v>
      </c>
      <c r="I45" s="7">
        <f t="shared" si="7"/>
        <v>140</v>
      </c>
    </row>
    <row r="46" spans="2:9" ht="30" customHeight="1" x14ac:dyDescent="0.25">
      <c r="B46" s="70" t="s">
        <v>72</v>
      </c>
      <c r="C46" s="71"/>
      <c r="D46" s="18" t="s">
        <v>40</v>
      </c>
      <c r="E46" s="6">
        <v>2</v>
      </c>
      <c r="F46" s="5">
        <v>65</v>
      </c>
      <c r="G46" s="6">
        <v>1</v>
      </c>
      <c r="H46" s="4" t="s">
        <v>39</v>
      </c>
      <c r="I46" s="7">
        <f t="shared" si="7"/>
        <v>130</v>
      </c>
    </row>
    <row r="47" spans="2:9" ht="30" customHeight="1" x14ac:dyDescent="0.25">
      <c r="B47" s="70" t="s">
        <v>81</v>
      </c>
      <c r="C47" s="71"/>
      <c r="D47" s="18" t="s">
        <v>40</v>
      </c>
      <c r="E47" s="6">
        <v>1</v>
      </c>
      <c r="F47" s="5">
        <v>35</v>
      </c>
      <c r="G47" s="6">
        <v>12</v>
      </c>
      <c r="H47" s="4" t="s">
        <v>39</v>
      </c>
      <c r="I47" s="7">
        <f t="shared" si="7"/>
        <v>420</v>
      </c>
    </row>
    <row r="48" spans="2:9" ht="30" customHeight="1" x14ac:dyDescent="0.25">
      <c r="B48" s="70" t="s">
        <v>82</v>
      </c>
      <c r="C48" s="71"/>
      <c r="D48" s="18" t="s">
        <v>40</v>
      </c>
      <c r="E48" s="6">
        <v>2</v>
      </c>
      <c r="F48" s="5">
        <v>25</v>
      </c>
      <c r="G48" s="6">
        <v>6</v>
      </c>
      <c r="H48" s="4" t="s">
        <v>39</v>
      </c>
      <c r="I48" s="7">
        <f t="shared" si="7"/>
        <v>300</v>
      </c>
    </row>
    <row r="49" spans="2:11" ht="30" customHeight="1" x14ac:dyDescent="0.25">
      <c r="B49" s="70" t="s">
        <v>83</v>
      </c>
      <c r="C49" s="71"/>
      <c r="D49" s="18" t="s">
        <v>40</v>
      </c>
      <c r="E49" s="6">
        <v>1</v>
      </c>
      <c r="F49" s="5">
        <v>3</v>
      </c>
      <c r="G49" s="6">
        <v>6</v>
      </c>
      <c r="H49" s="4" t="s">
        <v>39</v>
      </c>
      <c r="I49" s="7">
        <f t="shared" si="7"/>
        <v>18</v>
      </c>
    </row>
    <row r="50" spans="2:11" ht="30" customHeight="1" x14ac:dyDescent="0.25">
      <c r="B50" s="70" t="s">
        <v>84</v>
      </c>
      <c r="C50" s="71"/>
      <c r="D50" s="18" t="s">
        <v>40</v>
      </c>
      <c r="E50" s="6">
        <v>1</v>
      </c>
      <c r="F50" s="5">
        <v>20</v>
      </c>
      <c r="G50" s="6">
        <v>3</v>
      </c>
      <c r="H50" s="4" t="s">
        <v>39</v>
      </c>
      <c r="I50" s="7">
        <f t="shared" si="7"/>
        <v>60</v>
      </c>
    </row>
    <row r="51" spans="2:11" ht="30" customHeight="1" x14ac:dyDescent="0.25">
      <c r="B51" s="70" t="s">
        <v>86</v>
      </c>
      <c r="C51" s="71"/>
      <c r="D51" s="18" t="s">
        <v>44</v>
      </c>
      <c r="E51" s="6">
        <v>1</v>
      </c>
      <c r="F51" s="5">
        <v>70</v>
      </c>
      <c r="G51" s="6">
        <v>6</v>
      </c>
      <c r="H51" s="4" t="s">
        <v>39</v>
      </c>
      <c r="I51" s="7">
        <f t="shared" si="7"/>
        <v>420</v>
      </c>
    </row>
    <row r="52" spans="2:11" ht="30" customHeight="1" x14ac:dyDescent="0.25">
      <c r="B52" s="70"/>
      <c r="C52" s="71"/>
      <c r="D52" s="4"/>
      <c r="E52" s="6">
        <v>0</v>
      </c>
      <c r="F52" s="5">
        <v>0</v>
      </c>
      <c r="G52" s="6">
        <v>0</v>
      </c>
      <c r="H52" s="7"/>
      <c r="I52" s="7">
        <f t="shared" ref="I52:I54" si="8">E52*F52*G52</f>
        <v>0</v>
      </c>
      <c r="K52" s="17"/>
    </row>
    <row r="53" spans="2:11" ht="30" customHeight="1" x14ac:dyDescent="0.25">
      <c r="B53" s="70"/>
      <c r="C53" s="71"/>
      <c r="D53" s="4"/>
      <c r="E53" s="6">
        <v>0</v>
      </c>
      <c r="F53" s="5">
        <v>0</v>
      </c>
      <c r="G53" s="6">
        <v>0</v>
      </c>
      <c r="H53" s="7"/>
      <c r="I53" s="7">
        <f t="shared" si="8"/>
        <v>0</v>
      </c>
    </row>
    <row r="54" spans="2:11" ht="30" customHeight="1" x14ac:dyDescent="0.25">
      <c r="B54" s="70"/>
      <c r="C54" s="71"/>
      <c r="D54" s="4"/>
      <c r="E54" s="6">
        <v>0</v>
      </c>
      <c r="F54" s="5">
        <v>0</v>
      </c>
      <c r="G54" s="6">
        <v>0</v>
      </c>
      <c r="H54" s="7"/>
      <c r="I54" s="7">
        <f t="shared" si="8"/>
        <v>0</v>
      </c>
      <c r="K54" s="17"/>
    </row>
    <row r="55" spans="2:11" ht="30" customHeight="1" x14ac:dyDescent="0.25">
      <c r="B55" s="70"/>
      <c r="C55" s="71"/>
      <c r="D55" s="4"/>
      <c r="E55" s="6">
        <v>0</v>
      </c>
      <c r="F55" s="5">
        <v>0</v>
      </c>
      <c r="G55" s="6">
        <v>0</v>
      </c>
      <c r="H55" s="7"/>
      <c r="I55" s="7">
        <f t="shared" si="7"/>
        <v>0</v>
      </c>
      <c r="K55" s="17"/>
    </row>
    <row r="56" spans="2:11" ht="27.75" customHeight="1" x14ac:dyDescent="0.25">
      <c r="B56" s="67" t="s">
        <v>87</v>
      </c>
      <c r="C56" s="68"/>
      <c r="D56" s="68"/>
      <c r="E56" s="68"/>
      <c r="F56" s="68"/>
      <c r="G56" s="68"/>
      <c r="H56" s="68"/>
      <c r="I56" s="69"/>
      <c r="K56" s="17"/>
    </row>
    <row r="57" spans="2:11" ht="5.25" customHeight="1" x14ac:dyDescent="0.25"/>
    <row r="58" spans="2:11" ht="21" customHeight="1" x14ac:dyDescent="0.25">
      <c r="B58" s="73" t="s">
        <v>37</v>
      </c>
      <c r="C58" s="74"/>
      <c r="D58" s="74"/>
      <c r="E58" s="74"/>
      <c r="F58" s="74"/>
      <c r="G58" s="74"/>
      <c r="H58" s="74"/>
      <c r="I58" s="15">
        <f>SUM(I59:I95)</f>
        <v>14504</v>
      </c>
      <c r="K58" s="17"/>
    </row>
    <row r="59" spans="2:11" ht="25.5" customHeight="1" x14ac:dyDescent="0.25">
      <c r="B59" s="70" t="s">
        <v>42</v>
      </c>
      <c r="C59" s="71"/>
      <c r="D59" s="4" t="s">
        <v>44</v>
      </c>
      <c r="E59" s="6">
        <v>3</v>
      </c>
      <c r="F59" s="5">
        <v>90</v>
      </c>
      <c r="G59" s="6">
        <v>6</v>
      </c>
      <c r="H59" s="4" t="s">
        <v>39</v>
      </c>
      <c r="I59" s="7">
        <f>E59*F59*G59</f>
        <v>1620</v>
      </c>
      <c r="K59" s="17"/>
    </row>
    <row r="60" spans="2:11" ht="25.5" customHeight="1" x14ac:dyDescent="0.25">
      <c r="B60" s="70" t="s">
        <v>43</v>
      </c>
      <c r="C60" s="71"/>
      <c r="D60" s="4" t="s">
        <v>44</v>
      </c>
      <c r="E60" s="6">
        <v>3</v>
      </c>
      <c r="F60" s="5">
        <v>90</v>
      </c>
      <c r="G60" s="6">
        <v>6</v>
      </c>
      <c r="H60" s="4" t="s">
        <v>39</v>
      </c>
      <c r="I60" s="7">
        <f t="shared" ref="I60:I94" si="9">E60*F60*G60</f>
        <v>1620</v>
      </c>
    </row>
    <row r="61" spans="2:11" ht="25.5" customHeight="1" x14ac:dyDescent="0.25">
      <c r="B61" s="70" t="s">
        <v>75</v>
      </c>
      <c r="C61" s="71"/>
      <c r="D61" s="4" t="s">
        <v>40</v>
      </c>
      <c r="E61" s="6">
        <v>3</v>
      </c>
      <c r="F61" s="5">
        <v>5</v>
      </c>
      <c r="G61" s="6">
        <v>3</v>
      </c>
      <c r="H61" s="4" t="s">
        <v>39</v>
      </c>
      <c r="I61" s="7">
        <f t="shared" ref="I61:I62" si="10">E61*F61*G61</f>
        <v>45</v>
      </c>
      <c r="K61" s="17"/>
    </row>
    <row r="62" spans="2:11" ht="25.5" customHeight="1" x14ac:dyDescent="0.25">
      <c r="B62" s="70" t="s">
        <v>76</v>
      </c>
      <c r="C62" s="71"/>
      <c r="D62" s="4" t="s">
        <v>40</v>
      </c>
      <c r="E62" s="6">
        <v>3</v>
      </c>
      <c r="F62" s="5">
        <v>5</v>
      </c>
      <c r="G62" s="6">
        <v>6</v>
      </c>
      <c r="H62" s="4" t="s">
        <v>39</v>
      </c>
      <c r="I62" s="7">
        <f t="shared" si="10"/>
        <v>90</v>
      </c>
    </row>
    <row r="63" spans="2:11" ht="25.5" customHeight="1" x14ac:dyDescent="0.25">
      <c r="B63" s="70" t="s">
        <v>77</v>
      </c>
      <c r="C63" s="71"/>
      <c r="D63" s="4" t="s">
        <v>40</v>
      </c>
      <c r="E63" s="6">
        <v>3</v>
      </c>
      <c r="F63" s="5">
        <v>5</v>
      </c>
      <c r="G63" s="6">
        <v>3</v>
      </c>
      <c r="H63" s="4" t="s">
        <v>39</v>
      </c>
      <c r="I63" s="7">
        <f t="shared" si="9"/>
        <v>45</v>
      </c>
    </row>
    <row r="64" spans="2:11" ht="25.5" customHeight="1" x14ac:dyDescent="0.25">
      <c r="B64" s="70" t="s">
        <v>45</v>
      </c>
      <c r="C64" s="71"/>
      <c r="D64" s="4" t="s">
        <v>40</v>
      </c>
      <c r="E64" s="6">
        <v>3</v>
      </c>
      <c r="F64" s="5">
        <v>4</v>
      </c>
      <c r="G64" s="6">
        <v>6</v>
      </c>
      <c r="H64" s="4" t="s">
        <v>39</v>
      </c>
      <c r="I64" s="7">
        <f t="shared" si="9"/>
        <v>72</v>
      </c>
    </row>
    <row r="65" spans="2:9" ht="25.5" customHeight="1" x14ac:dyDescent="0.25">
      <c r="B65" s="70" t="s">
        <v>78</v>
      </c>
      <c r="C65" s="71"/>
      <c r="D65" s="4" t="s">
        <v>40</v>
      </c>
      <c r="E65" s="6">
        <v>3</v>
      </c>
      <c r="F65" s="5">
        <v>200</v>
      </c>
      <c r="G65" s="6">
        <v>1</v>
      </c>
      <c r="H65" s="4" t="s">
        <v>39</v>
      </c>
      <c r="I65" s="7">
        <f t="shared" si="9"/>
        <v>600</v>
      </c>
    </row>
    <row r="66" spans="2:9" ht="25.5" customHeight="1" x14ac:dyDescent="0.25">
      <c r="B66" s="70" t="s">
        <v>46</v>
      </c>
      <c r="C66" s="71"/>
      <c r="D66" s="4" t="s">
        <v>40</v>
      </c>
      <c r="E66" s="6">
        <v>3</v>
      </c>
      <c r="F66" s="5">
        <v>70</v>
      </c>
      <c r="G66" s="6">
        <v>1</v>
      </c>
      <c r="H66" s="4" t="s">
        <v>39</v>
      </c>
      <c r="I66" s="7">
        <f t="shared" si="9"/>
        <v>210</v>
      </c>
    </row>
    <row r="67" spans="2:9" ht="25.5" customHeight="1" x14ac:dyDescent="0.25">
      <c r="B67" s="70" t="s">
        <v>48</v>
      </c>
      <c r="C67" s="71"/>
      <c r="D67" s="4" t="s">
        <v>44</v>
      </c>
      <c r="E67" s="6">
        <v>1</v>
      </c>
      <c r="F67" s="5">
        <v>40</v>
      </c>
      <c r="G67" s="6">
        <v>4</v>
      </c>
      <c r="H67" s="4" t="s">
        <v>39</v>
      </c>
      <c r="I67" s="7">
        <f t="shared" si="9"/>
        <v>160</v>
      </c>
    </row>
    <row r="68" spans="2:9" ht="25.5" customHeight="1" x14ac:dyDescent="0.25">
      <c r="B68" s="70" t="s">
        <v>47</v>
      </c>
      <c r="C68" s="71"/>
      <c r="D68" s="4" t="s">
        <v>40</v>
      </c>
      <c r="E68" s="6">
        <v>3</v>
      </c>
      <c r="F68" s="5">
        <v>70</v>
      </c>
      <c r="G68" s="6">
        <v>6</v>
      </c>
      <c r="H68" s="4" t="s">
        <v>39</v>
      </c>
      <c r="I68" s="7">
        <f t="shared" si="9"/>
        <v>1260</v>
      </c>
    </row>
    <row r="69" spans="2:9" ht="25.5" customHeight="1" x14ac:dyDescent="0.25">
      <c r="B69" s="70" t="s">
        <v>49</v>
      </c>
      <c r="C69" s="71"/>
      <c r="D69" s="4" t="s">
        <v>44</v>
      </c>
      <c r="E69" s="6">
        <v>1</v>
      </c>
      <c r="F69" s="5">
        <v>220</v>
      </c>
      <c r="G69" s="6">
        <v>4</v>
      </c>
      <c r="H69" s="4" t="s">
        <v>39</v>
      </c>
      <c r="I69" s="7">
        <f t="shared" si="9"/>
        <v>880</v>
      </c>
    </row>
    <row r="70" spans="2:9" ht="25.5" customHeight="1" x14ac:dyDescent="0.25">
      <c r="B70" s="70" t="s">
        <v>50</v>
      </c>
      <c r="C70" s="71"/>
      <c r="D70" s="4" t="s">
        <v>44</v>
      </c>
      <c r="E70" s="6">
        <v>1</v>
      </c>
      <c r="F70" s="5">
        <v>220</v>
      </c>
      <c r="G70" s="6">
        <v>4</v>
      </c>
      <c r="H70" s="4" t="s">
        <v>39</v>
      </c>
      <c r="I70" s="7">
        <f t="shared" si="9"/>
        <v>880</v>
      </c>
    </row>
    <row r="71" spans="2:9" ht="25.5" customHeight="1" x14ac:dyDescent="0.25">
      <c r="B71" s="70" t="s">
        <v>52</v>
      </c>
      <c r="C71" s="71"/>
      <c r="D71" s="18" t="s">
        <v>40</v>
      </c>
      <c r="E71" s="6">
        <v>3</v>
      </c>
      <c r="F71" s="5">
        <v>3</v>
      </c>
      <c r="G71" s="6">
        <v>2</v>
      </c>
      <c r="H71" s="4" t="s">
        <v>39</v>
      </c>
      <c r="I71" s="7">
        <f t="shared" si="9"/>
        <v>18</v>
      </c>
    </row>
    <row r="72" spans="2:9" ht="25.5" customHeight="1" x14ac:dyDescent="0.25">
      <c r="B72" s="70" t="s">
        <v>53</v>
      </c>
      <c r="C72" s="71"/>
      <c r="D72" s="18" t="s">
        <v>40</v>
      </c>
      <c r="E72" s="6">
        <v>3</v>
      </c>
      <c r="F72" s="5">
        <v>80</v>
      </c>
      <c r="G72" s="6">
        <v>1</v>
      </c>
      <c r="H72" s="4" t="s">
        <v>39</v>
      </c>
      <c r="I72" s="7">
        <f t="shared" si="9"/>
        <v>240</v>
      </c>
    </row>
    <row r="73" spans="2:9" ht="25.5" customHeight="1" x14ac:dyDescent="0.25">
      <c r="B73" s="70" t="s">
        <v>54</v>
      </c>
      <c r="C73" s="71"/>
      <c r="D73" s="18" t="s">
        <v>40</v>
      </c>
      <c r="E73" s="6">
        <v>3</v>
      </c>
      <c r="F73" s="5">
        <v>30</v>
      </c>
      <c r="G73" s="6">
        <v>2</v>
      </c>
      <c r="H73" s="4" t="s">
        <v>39</v>
      </c>
      <c r="I73" s="7">
        <f t="shared" si="9"/>
        <v>180</v>
      </c>
    </row>
    <row r="74" spans="2:9" ht="25.5" customHeight="1" x14ac:dyDescent="0.25">
      <c r="B74" s="70" t="s">
        <v>55</v>
      </c>
      <c r="C74" s="71"/>
      <c r="D74" s="18" t="s">
        <v>40</v>
      </c>
      <c r="E74" s="6">
        <v>3</v>
      </c>
      <c r="F74" s="5">
        <v>40</v>
      </c>
      <c r="G74" s="6">
        <v>2</v>
      </c>
      <c r="H74" s="4" t="s">
        <v>39</v>
      </c>
      <c r="I74" s="7">
        <f t="shared" si="9"/>
        <v>240</v>
      </c>
    </row>
    <row r="75" spans="2:9" ht="25.5" customHeight="1" x14ac:dyDescent="0.25">
      <c r="B75" s="70" t="s">
        <v>56</v>
      </c>
      <c r="C75" s="71"/>
      <c r="D75" s="18" t="s">
        <v>40</v>
      </c>
      <c r="E75" s="6">
        <v>3</v>
      </c>
      <c r="F75" s="5">
        <v>8</v>
      </c>
      <c r="G75" s="6">
        <v>2</v>
      </c>
      <c r="H75" s="4" t="s">
        <v>39</v>
      </c>
      <c r="I75" s="7">
        <f t="shared" si="9"/>
        <v>48</v>
      </c>
    </row>
    <row r="76" spans="2:9" ht="25.5" customHeight="1" x14ac:dyDescent="0.25">
      <c r="B76" s="70" t="s">
        <v>58</v>
      </c>
      <c r="C76" s="71"/>
      <c r="D76" s="18" t="s">
        <v>57</v>
      </c>
      <c r="E76" s="6">
        <v>3</v>
      </c>
      <c r="F76" s="5">
        <v>10</v>
      </c>
      <c r="G76" s="6">
        <v>6</v>
      </c>
      <c r="H76" s="4" t="s">
        <v>39</v>
      </c>
      <c r="I76" s="7">
        <f t="shared" si="9"/>
        <v>180</v>
      </c>
    </row>
    <row r="77" spans="2:9" ht="25.5" customHeight="1" x14ac:dyDescent="0.25">
      <c r="B77" s="70" t="s">
        <v>60</v>
      </c>
      <c r="C77" s="71"/>
      <c r="D77" s="18" t="s">
        <v>57</v>
      </c>
      <c r="E77" s="6">
        <v>3</v>
      </c>
      <c r="F77" s="5">
        <v>15</v>
      </c>
      <c r="G77" s="6">
        <v>6</v>
      </c>
      <c r="H77" s="4" t="s">
        <v>39</v>
      </c>
      <c r="I77" s="7">
        <f t="shared" si="9"/>
        <v>270</v>
      </c>
    </row>
    <row r="78" spans="2:9" ht="25.5" customHeight="1" x14ac:dyDescent="0.25">
      <c r="B78" s="70" t="s">
        <v>59</v>
      </c>
      <c r="C78" s="71"/>
      <c r="D78" s="18" t="s">
        <v>57</v>
      </c>
      <c r="E78" s="6">
        <v>2</v>
      </c>
      <c r="F78" s="5">
        <v>40</v>
      </c>
      <c r="G78" s="6">
        <v>4</v>
      </c>
      <c r="H78" s="4" t="s">
        <v>39</v>
      </c>
      <c r="I78" s="7">
        <f t="shared" si="9"/>
        <v>320</v>
      </c>
    </row>
    <row r="79" spans="2:9" ht="25.5" customHeight="1" x14ac:dyDescent="0.25">
      <c r="B79" s="70" t="s">
        <v>61</v>
      </c>
      <c r="C79" s="71"/>
      <c r="D79" s="18" t="s">
        <v>57</v>
      </c>
      <c r="E79" s="6">
        <v>2</v>
      </c>
      <c r="F79" s="5">
        <v>90</v>
      </c>
      <c r="G79" s="6">
        <v>4</v>
      </c>
      <c r="H79" s="4" t="s">
        <v>39</v>
      </c>
      <c r="I79" s="7">
        <f t="shared" si="9"/>
        <v>720</v>
      </c>
    </row>
    <row r="80" spans="2:9" ht="25.5" customHeight="1" x14ac:dyDescent="0.25">
      <c r="B80" s="70" t="s">
        <v>74</v>
      </c>
      <c r="C80" s="71"/>
      <c r="D80" s="18" t="s">
        <v>40</v>
      </c>
      <c r="E80" s="6">
        <v>3</v>
      </c>
      <c r="F80" s="5">
        <v>15</v>
      </c>
      <c r="G80" s="6">
        <v>4</v>
      </c>
      <c r="H80" s="4" t="s">
        <v>39</v>
      </c>
      <c r="I80" s="7">
        <f t="shared" si="9"/>
        <v>180</v>
      </c>
    </row>
    <row r="81" spans="2:9" ht="25.5" customHeight="1" x14ac:dyDescent="0.25">
      <c r="B81" s="70" t="s">
        <v>62</v>
      </c>
      <c r="C81" s="71"/>
      <c r="D81" s="18" t="s">
        <v>40</v>
      </c>
      <c r="E81" s="6">
        <v>3</v>
      </c>
      <c r="F81" s="5">
        <v>14</v>
      </c>
      <c r="G81" s="6">
        <v>3</v>
      </c>
      <c r="H81" s="4" t="s">
        <v>39</v>
      </c>
      <c r="I81" s="7">
        <f t="shared" si="9"/>
        <v>126</v>
      </c>
    </row>
    <row r="82" spans="2:9" ht="25.5" customHeight="1" x14ac:dyDescent="0.25">
      <c r="B82" s="70" t="s">
        <v>63</v>
      </c>
      <c r="C82" s="71"/>
      <c r="D82" s="18" t="s">
        <v>40</v>
      </c>
      <c r="E82" s="6">
        <v>3</v>
      </c>
      <c r="F82" s="5">
        <v>25</v>
      </c>
      <c r="G82" s="6">
        <v>3</v>
      </c>
      <c r="H82" s="4" t="s">
        <v>39</v>
      </c>
      <c r="I82" s="7">
        <f t="shared" si="9"/>
        <v>225</v>
      </c>
    </row>
    <row r="83" spans="2:9" ht="25.5" customHeight="1" x14ac:dyDescent="0.25">
      <c r="B83" s="70" t="s">
        <v>73</v>
      </c>
      <c r="C83" s="71"/>
      <c r="D83" s="18" t="s">
        <v>40</v>
      </c>
      <c r="E83" s="6">
        <v>3</v>
      </c>
      <c r="F83" s="5">
        <v>25</v>
      </c>
      <c r="G83" s="6">
        <v>1</v>
      </c>
      <c r="H83" s="4" t="s">
        <v>39</v>
      </c>
      <c r="I83" s="7">
        <f t="shared" si="9"/>
        <v>75</v>
      </c>
    </row>
    <row r="84" spans="2:9" ht="25.5" customHeight="1" x14ac:dyDescent="0.25">
      <c r="B84" s="70" t="s">
        <v>66</v>
      </c>
      <c r="C84" s="71"/>
      <c r="D84" s="18" t="s">
        <v>40</v>
      </c>
      <c r="E84" s="6">
        <v>3</v>
      </c>
      <c r="F84" s="5">
        <v>260</v>
      </c>
      <c r="G84" s="6">
        <v>1</v>
      </c>
      <c r="H84" s="4" t="s">
        <v>39</v>
      </c>
      <c r="I84" s="7">
        <f t="shared" si="9"/>
        <v>780</v>
      </c>
    </row>
    <row r="85" spans="2:9" ht="25.5" customHeight="1" x14ac:dyDescent="0.25">
      <c r="B85" s="70" t="s">
        <v>67</v>
      </c>
      <c r="C85" s="71"/>
      <c r="D85" s="18" t="s">
        <v>40</v>
      </c>
      <c r="E85" s="6">
        <v>3</v>
      </c>
      <c r="F85" s="5">
        <v>100</v>
      </c>
      <c r="G85" s="6">
        <v>4</v>
      </c>
      <c r="H85" s="4" t="s">
        <v>39</v>
      </c>
      <c r="I85" s="7">
        <f t="shared" si="9"/>
        <v>1200</v>
      </c>
    </row>
    <row r="86" spans="2:9" ht="25.5" customHeight="1" x14ac:dyDescent="0.25">
      <c r="B86" s="70" t="s">
        <v>68</v>
      </c>
      <c r="C86" s="71"/>
      <c r="D86" s="18" t="s">
        <v>40</v>
      </c>
      <c r="E86" s="6">
        <v>2</v>
      </c>
      <c r="F86" s="5">
        <v>60</v>
      </c>
      <c r="G86" s="6">
        <v>4</v>
      </c>
      <c r="H86" s="4" t="s">
        <v>39</v>
      </c>
      <c r="I86" s="7">
        <f t="shared" si="9"/>
        <v>480</v>
      </c>
    </row>
    <row r="87" spans="2:9" ht="25.5" customHeight="1" x14ac:dyDescent="0.25">
      <c r="B87" s="70" t="s">
        <v>69</v>
      </c>
      <c r="C87" s="71"/>
      <c r="D87" s="18" t="s">
        <v>40</v>
      </c>
      <c r="E87" s="6">
        <v>4</v>
      </c>
      <c r="F87" s="5">
        <v>50</v>
      </c>
      <c r="G87" s="6">
        <v>3</v>
      </c>
      <c r="H87" s="4" t="s">
        <v>39</v>
      </c>
      <c r="I87" s="7">
        <f t="shared" si="9"/>
        <v>600</v>
      </c>
    </row>
    <row r="88" spans="2:9" ht="25.5" customHeight="1" x14ac:dyDescent="0.25">
      <c r="B88" s="70" t="s">
        <v>70</v>
      </c>
      <c r="C88" s="71"/>
      <c r="D88" s="18" t="s">
        <v>40</v>
      </c>
      <c r="E88" s="6">
        <v>4</v>
      </c>
      <c r="F88" s="5">
        <v>50</v>
      </c>
      <c r="G88" s="6">
        <v>3</v>
      </c>
      <c r="H88" s="4" t="s">
        <v>39</v>
      </c>
      <c r="I88" s="7">
        <f t="shared" si="9"/>
        <v>600</v>
      </c>
    </row>
    <row r="89" spans="2:9" ht="25.5" customHeight="1" x14ac:dyDescent="0.25">
      <c r="B89" s="70" t="s">
        <v>71</v>
      </c>
      <c r="C89" s="71"/>
      <c r="D89" s="18" t="s">
        <v>40</v>
      </c>
      <c r="E89" s="6">
        <v>3</v>
      </c>
      <c r="F89" s="5">
        <v>70</v>
      </c>
      <c r="G89" s="6">
        <v>1</v>
      </c>
      <c r="H89" s="4" t="s">
        <v>39</v>
      </c>
      <c r="I89" s="7">
        <f t="shared" si="9"/>
        <v>210</v>
      </c>
    </row>
    <row r="90" spans="2:9" ht="25.5" customHeight="1" x14ac:dyDescent="0.25">
      <c r="B90" s="70" t="s">
        <v>72</v>
      </c>
      <c r="C90" s="71"/>
      <c r="D90" s="18" t="s">
        <v>40</v>
      </c>
      <c r="E90" s="6">
        <v>2</v>
      </c>
      <c r="F90" s="5">
        <v>65</v>
      </c>
      <c r="G90" s="6">
        <v>1</v>
      </c>
      <c r="H90" s="4" t="s">
        <v>39</v>
      </c>
      <c r="I90" s="7">
        <f t="shared" si="9"/>
        <v>130</v>
      </c>
    </row>
    <row r="91" spans="2:9" ht="25.5" customHeight="1" x14ac:dyDescent="0.25">
      <c r="B91" s="70" t="s">
        <v>85</v>
      </c>
      <c r="C91" s="71"/>
      <c r="D91" s="4" t="s">
        <v>40</v>
      </c>
      <c r="E91" s="6">
        <v>2</v>
      </c>
      <c r="F91" s="5">
        <v>100</v>
      </c>
      <c r="G91" s="6">
        <v>1</v>
      </c>
      <c r="H91" s="4" t="s">
        <v>39</v>
      </c>
      <c r="I91" s="7">
        <f t="shared" si="9"/>
        <v>200</v>
      </c>
    </row>
    <row r="92" spans="2:9" ht="25.5" customHeight="1" x14ac:dyDescent="0.25">
      <c r="B92" s="70"/>
      <c r="C92" s="71"/>
      <c r="D92" s="4"/>
      <c r="E92" s="6">
        <v>0</v>
      </c>
      <c r="F92" s="5">
        <v>0</v>
      </c>
      <c r="G92" s="6">
        <v>0</v>
      </c>
      <c r="H92" s="4"/>
      <c r="I92" s="7">
        <f t="shared" si="9"/>
        <v>0</v>
      </c>
    </row>
    <row r="93" spans="2:9" ht="25.5" customHeight="1" x14ac:dyDescent="0.25">
      <c r="B93" s="70"/>
      <c r="C93" s="71"/>
      <c r="D93" s="4"/>
      <c r="E93" s="6">
        <v>0</v>
      </c>
      <c r="F93" s="5">
        <v>0</v>
      </c>
      <c r="G93" s="6">
        <v>0</v>
      </c>
      <c r="H93" s="4"/>
      <c r="I93" s="7">
        <f t="shared" si="9"/>
        <v>0</v>
      </c>
    </row>
    <row r="94" spans="2:9" ht="25.5" customHeight="1" x14ac:dyDescent="0.25">
      <c r="B94" s="70"/>
      <c r="C94" s="71"/>
      <c r="D94" s="4"/>
      <c r="E94" s="6">
        <v>0</v>
      </c>
      <c r="F94" s="5">
        <v>0</v>
      </c>
      <c r="G94" s="6">
        <v>0</v>
      </c>
      <c r="H94" s="4"/>
      <c r="I94" s="7">
        <f t="shared" si="9"/>
        <v>0</v>
      </c>
    </row>
    <row r="95" spans="2:9" ht="20.25" customHeight="1" x14ac:dyDescent="0.25">
      <c r="B95" s="70"/>
      <c r="C95" s="71"/>
      <c r="D95" s="4"/>
      <c r="E95" s="6">
        <v>0</v>
      </c>
      <c r="F95" s="5">
        <v>0</v>
      </c>
      <c r="G95" s="6">
        <v>0</v>
      </c>
      <c r="H95" s="4"/>
      <c r="I95" s="7">
        <f>E95*F95*G95</f>
        <v>0</v>
      </c>
    </row>
    <row r="96" spans="2:9" ht="24.75" customHeight="1" x14ac:dyDescent="0.25">
      <c r="B96" s="67" t="s">
        <v>79</v>
      </c>
      <c r="C96" s="68"/>
      <c r="D96" s="68"/>
      <c r="E96" s="68"/>
      <c r="F96" s="68"/>
      <c r="G96" s="68"/>
      <c r="H96" s="68"/>
      <c r="I96" s="69"/>
    </row>
    <row r="97" spans="2:9" ht="5.25" customHeight="1" x14ac:dyDescent="0.25"/>
    <row r="98" spans="2:9" ht="28.5" customHeight="1" x14ac:dyDescent="0.25">
      <c r="B98" s="73" t="s">
        <v>38</v>
      </c>
      <c r="C98" s="74"/>
      <c r="D98" s="74"/>
      <c r="E98" s="74"/>
      <c r="F98" s="74"/>
      <c r="G98" s="74"/>
      <c r="H98" s="74"/>
      <c r="I98" s="15">
        <f>SUM(I99:I129)</f>
        <v>2417</v>
      </c>
    </row>
    <row r="99" spans="2:9" ht="23.25" customHeight="1" x14ac:dyDescent="0.25">
      <c r="B99" s="70" t="s">
        <v>42</v>
      </c>
      <c r="C99" s="71"/>
      <c r="D99" s="4" t="s">
        <v>44</v>
      </c>
      <c r="E99" s="6">
        <v>1</v>
      </c>
      <c r="F99" s="5">
        <v>90</v>
      </c>
      <c r="G99" s="6">
        <v>4</v>
      </c>
      <c r="H99" s="19" t="s">
        <v>41</v>
      </c>
      <c r="I99" s="7">
        <f>E99*F99*G99</f>
        <v>360</v>
      </c>
    </row>
    <row r="100" spans="2:9" ht="23.25" customHeight="1" x14ac:dyDescent="0.25">
      <c r="B100" s="70" t="s">
        <v>43</v>
      </c>
      <c r="C100" s="71"/>
      <c r="D100" s="4" t="s">
        <v>44</v>
      </c>
      <c r="E100" s="6">
        <v>1</v>
      </c>
      <c r="F100" s="5">
        <v>90</v>
      </c>
      <c r="G100" s="6">
        <v>4</v>
      </c>
      <c r="H100" s="19" t="s">
        <v>41</v>
      </c>
      <c r="I100" s="7">
        <f t="shared" ref="I100:I128" si="11">E100*F100*G100</f>
        <v>360</v>
      </c>
    </row>
    <row r="101" spans="2:9" ht="23.25" customHeight="1" x14ac:dyDescent="0.25">
      <c r="B101" s="70" t="s">
        <v>75</v>
      </c>
      <c r="C101" s="71"/>
      <c r="D101" s="4" t="s">
        <v>40</v>
      </c>
      <c r="E101" s="6">
        <v>2</v>
      </c>
      <c r="F101" s="5">
        <v>5</v>
      </c>
      <c r="G101" s="6">
        <v>2</v>
      </c>
      <c r="H101" s="19" t="s">
        <v>41</v>
      </c>
      <c r="I101" s="7">
        <f t="shared" ref="I101:I102" si="12">E101*F101*G101</f>
        <v>20</v>
      </c>
    </row>
    <row r="102" spans="2:9" ht="23.25" customHeight="1" x14ac:dyDescent="0.25">
      <c r="B102" s="70" t="s">
        <v>76</v>
      </c>
      <c r="C102" s="71"/>
      <c r="D102" s="4" t="s">
        <v>40</v>
      </c>
      <c r="E102" s="6">
        <v>2</v>
      </c>
      <c r="F102" s="5">
        <v>5</v>
      </c>
      <c r="G102" s="6">
        <v>2</v>
      </c>
      <c r="H102" s="19" t="s">
        <v>41</v>
      </c>
      <c r="I102" s="7">
        <f t="shared" si="12"/>
        <v>20</v>
      </c>
    </row>
    <row r="103" spans="2:9" ht="23.25" customHeight="1" x14ac:dyDescent="0.25">
      <c r="B103" s="70" t="s">
        <v>77</v>
      </c>
      <c r="C103" s="71"/>
      <c r="D103" s="4" t="s">
        <v>40</v>
      </c>
      <c r="E103" s="6">
        <v>1</v>
      </c>
      <c r="F103" s="5">
        <v>5</v>
      </c>
      <c r="G103" s="6">
        <v>2</v>
      </c>
      <c r="H103" s="19" t="s">
        <v>41</v>
      </c>
      <c r="I103" s="7">
        <f t="shared" si="11"/>
        <v>10</v>
      </c>
    </row>
    <row r="104" spans="2:9" ht="23.25" customHeight="1" x14ac:dyDescent="0.25">
      <c r="B104" s="70" t="s">
        <v>45</v>
      </c>
      <c r="C104" s="71"/>
      <c r="D104" s="4" t="s">
        <v>40</v>
      </c>
      <c r="E104" s="6">
        <v>2</v>
      </c>
      <c r="F104" s="5">
        <v>4</v>
      </c>
      <c r="G104" s="6">
        <v>2</v>
      </c>
      <c r="H104" s="19" t="s">
        <v>41</v>
      </c>
      <c r="I104" s="7">
        <f t="shared" si="11"/>
        <v>16</v>
      </c>
    </row>
    <row r="105" spans="2:9" ht="23.25" customHeight="1" x14ac:dyDescent="0.25">
      <c r="B105" s="70" t="s">
        <v>78</v>
      </c>
      <c r="C105" s="71"/>
      <c r="D105" s="4" t="s">
        <v>40</v>
      </c>
      <c r="E105" s="6">
        <v>1</v>
      </c>
      <c r="F105" s="5">
        <v>200</v>
      </c>
      <c r="G105" s="6">
        <v>1</v>
      </c>
      <c r="H105" s="19" t="s">
        <v>41</v>
      </c>
      <c r="I105" s="7">
        <f t="shared" si="11"/>
        <v>200</v>
      </c>
    </row>
    <row r="106" spans="2:9" ht="23.25" customHeight="1" x14ac:dyDescent="0.25">
      <c r="B106" s="70" t="s">
        <v>46</v>
      </c>
      <c r="C106" s="71"/>
      <c r="D106" s="4" t="s">
        <v>40</v>
      </c>
      <c r="E106" s="6">
        <v>1</v>
      </c>
      <c r="F106" s="5">
        <v>70</v>
      </c>
      <c r="G106" s="6">
        <v>1</v>
      </c>
      <c r="H106" s="19" t="s">
        <v>41</v>
      </c>
      <c r="I106" s="7">
        <f t="shared" si="11"/>
        <v>70</v>
      </c>
    </row>
    <row r="107" spans="2:9" ht="23.25" customHeight="1" x14ac:dyDescent="0.25">
      <c r="B107" s="70" t="s">
        <v>48</v>
      </c>
      <c r="C107" s="71"/>
      <c r="D107" s="4" t="s">
        <v>44</v>
      </c>
      <c r="E107" s="6">
        <v>1</v>
      </c>
      <c r="F107" s="5">
        <v>40</v>
      </c>
      <c r="G107" s="6">
        <v>1</v>
      </c>
      <c r="H107" s="19" t="s">
        <v>41</v>
      </c>
      <c r="I107" s="7">
        <f t="shared" si="11"/>
        <v>40</v>
      </c>
    </row>
    <row r="108" spans="2:9" ht="23.25" customHeight="1" x14ac:dyDescent="0.25">
      <c r="B108" s="70" t="s">
        <v>47</v>
      </c>
      <c r="C108" s="71"/>
      <c r="D108" s="4" t="s">
        <v>40</v>
      </c>
      <c r="E108" s="6">
        <v>1</v>
      </c>
      <c r="F108" s="5">
        <v>70</v>
      </c>
      <c r="G108" s="6">
        <v>2</v>
      </c>
      <c r="H108" s="19" t="s">
        <v>41</v>
      </c>
      <c r="I108" s="7">
        <f t="shared" si="11"/>
        <v>140</v>
      </c>
    </row>
    <row r="109" spans="2:9" ht="23.25" customHeight="1" x14ac:dyDescent="0.25">
      <c r="B109" s="70" t="s">
        <v>52</v>
      </c>
      <c r="C109" s="71"/>
      <c r="D109" s="18" t="s">
        <v>40</v>
      </c>
      <c r="E109" s="6">
        <v>1</v>
      </c>
      <c r="F109" s="5">
        <v>3</v>
      </c>
      <c r="G109" s="6">
        <v>1</v>
      </c>
      <c r="H109" s="19" t="s">
        <v>41</v>
      </c>
      <c r="I109" s="7">
        <f t="shared" si="11"/>
        <v>3</v>
      </c>
    </row>
    <row r="110" spans="2:9" ht="23.25" customHeight="1" x14ac:dyDescent="0.25">
      <c r="B110" s="70" t="s">
        <v>53</v>
      </c>
      <c r="C110" s="71"/>
      <c r="D110" s="18" t="s">
        <v>40</v>
      </c>
      <c r="E110" s="6">
        <v>1</v>
      </c>
      <c r="F110" s="5">
        <v>80</v>
      </c>
      <c r="G110" s="6">
        <v>1</v>
      </c>
      <c r="H110" s="19" t="s">
        <v>41</v>
      </c>
      <c r="I110" s="7">
        <f t="shared" si="11"/>
        <v>80</v>
      </c>
    </row>
    <row r="111" spans="2:9" ht="23.25" customHeight="1" x14ac:dyDescent="0.25">
      <c r="B111" s="70" t="s">
        <v>54</v>
      </c>
      <c r="C111" s="71"/>
      <c r="D111" s="18" t="s">
        <v>40</v>
      </c>
      <c r="E111" s="6">
        <v>1</v>
      </c>
      <c r="F111" s="5">
        <v>30</v>
      </c>
      <c r="G111" s="6">
        <v>1</v>
      </c>
      <c r="H111" s="19" t="s">
        <v>41</v>
      </c>
      <c r="I111" s="7">
        <f t="shared" si="11"/>
        <v>30</v>
      </c>
    </row>
    <row r="112" spans="2:9" ht="23.25" customHeight="1" x14ac:dyDescent="0.25">
      <c r="B112" s="70" t="s">
        <v>56</v>
      </c>
      <c r="C112" s="71"/>
      <c r="D112" s="18" t="s">
        <v>40</v>
      </c>
      <c r="E112" s="6">
        <v>1</v>
      </c>
      <c r="F112" s="5">
        <v>8</v>
      </c>
      <c r="G112" s="6">
        <v>1</v>
      </c>
      <c r="H112" s="19" t="s">
        <v>41</v>
      </c>
      <c r="I112" s="7">
        <f t="shared" si="11"/>
        <v>8</v>
      </c>
    </row>
    <row r="113" spans="2:9" ht="23.25" customHeight="1" x14ac:dyDescent="0.25">
      <c r="B113" s="70" t="s">
        <v>58</v>
      </c>
      <c r="C113" s="71"/>
      <c r="D113" s="18" t="s">
        <v>57</v>
      </c>
      <c r="E113" s="6">
        <v>1</v>
      </c>
      <c r="F113" s="5">
        <v>10</v>
      </c>
      <c r="G113" s="6">
        <v>1</v>
      </c>
      <c r="H113" s="19" t="s">
        <v>41</v>
      </c>
      <c r="I113" s="7">
        <f t="shared" si="11"/>
        <v>10</v>
      </c>
    </row>
    <row r="114" spans="2:9" ht="23.25" customHeight="1" x14ac:dyDescent="0.25">
      <c r="B114" s="70" t="s">
        <v>60</v>
      </c>
      <c r="C114" s="71"/>
      <c r="D114" s="18" t="s">
        <v>57</v>
      </c>
      <c r="E114" s="6">
        <v>1</v>
      </c>
      <c r="F114" s="5">
        <v>15</v>
      </c>
      <c r="G114" s="6">
        <v>1</v>
      </c>
      <c r="H114" s="19" t="s">
        <v>41</v>
      </c>
      <c r="I114" s="7">
        <f t="shared" si="11"/>
        <v>15</v>
      </c>
    </row>
    <row r="115" spans="2:9" ht="23.25" customHeight="1" x14ac:dyDescent="0.25">
      <c r="B115" s="70" t="s">
        <v>59</v>
      </c>
      <c r="C115" s="71"/>
      <c r="D115" s="18" t="s">
        <v>57</v>
      </c>
      <c r="E115" s="6">
        <v>1</v>
      </c>
      <c r="F115" s="5">
        <v>40</v>
      </c>
      <c r="G115" s="6">
        <v>1</v>
      </c>
      <c r="H115" s="19" t="s">
        <v>41</v>
      </c>
      <c r="I115" s="7">
        <f t="shared" si="11"/>
        <v>40</v>
      </c>
    </row>
    <row r="116" spans="2:9" ht="23.25" customHeight="1" x14ac:dyDescent="0.25">
      <c r="B116" s="70" t="s">
        <v>61</v>
      </c>
      <c r="C116" s="71"/>
      <c r="D116" s="18" t="s">
        <v>57</v>
      </c>
      <c r="E116" s="6">
        <v>1</v>
      </c>
      <c r="F116" s="5">
        <v>90</v>
      </c>
      <c r="G116" s="6">
        <v>1</v>
      </c>
      <c r="H116" s="19" t="s">
        <v>41</v>
      </c>
      <c r="I116" s="7">
        <f t="shared" si="11"/>
        <v>90</v>
      </c>
    </row>
    <row r="117" spans="2:9" ht="23.25" customHeight="1" x14ac:dyDescent="0.25">
      <c r="B117" s="70" t="s">
        <v>74</v>
      </c>
      <c r="C117" s="71"/>
      <c r="D117" s="18" t="s">
        <v>40</v>
      </c>
      <c r="E117" s="6">
        <v>2</v>
      </c>
      <c r="F117" s="5">
        <v>15</v>
      </c>
      <c r="G117" s="6">
        <v>1</v>
      </c>
      <c r="H117" s="19" t="s">
        <v>41</v>
      </c>
      <c r="I117" s="7">
        <f t="shared" si="11"/>
        <v>30</v>
      </c>
    </row>
    <row r="118" spans="2:9" ht="23.25" customHeight="1" x14ac:dyDescent="0.25">
      <c r="B118" s="70" t="s">
        <v>73</v>
      </c>
      <c r="C118" s="71"/>
      <c r="D118" s="18" t="s">
        <v>40</v>
      </c>
      <c r="E118" s="6">
        <v>1</v>
      </c>
      <c r="F118" s="5">
        <v>25</v>
      </c>
      <c r="G118" s="6">
        <v>1</v>
      </c>
      <c r="H118" s="19" t="s">
        <v>41</v>
      </c>
      <c r="I118" s="7">
        <f t="shared" si="11"/>
        <v>25</v>
      </c>
    </row>
    <row r="119" spans="2:9" ht="23.25" customHeight="1" x14ac:dyDescent="0.25">
      <c r="B119" s="70" t="s">
        <v>66</v>
      </c>
      <c r="C119" s="71"/>
      <c r="D119" s="18" t="s">
        <v>40</v>
      </c>
      <c r="E119" s="6">
        <v>1</v>
      </c>
      <c r="F119" s="5">
        <v>260</v>
      </c>
      <c r="G119" s="6">
        <v>1</v>
      </c>
      <c r="H119" s="19" t="s">
        <v>41</v>
      </c>
      <c r="I119" s="7">
        <f t="shared" si="11"/>
        <v>260</v>
      </c>
    </row>
    <row r="120" spans="2:9" ht="23.25" customHeight="1" x14ac:dyDescent="0.25">
      <c r="B120" s="70" t="s">
        <v>67</v>
      </c>
      <c r="C120" s="71"/>
      <c r="D120" s="18" t="s">
        <v>40</v>
      </c>
      <c r="E120" s="6">
        <v>2</v>
      </c>
      <c r="F120" s="5">
        <v>100</v>
      </c>
      <c r="G120" s="6">
        <v>1</v>
      </c>
      <c r="H120" s="19" t="s">
        <v>41</v>
      </c>
      <c r="I120" s="7">
        <f t="shared" si="11"/>
        <v>200</v>
      </c>
    </row>
    <row r="121" spans="2:9" ht="23.25" customHeight="1" x14ac:dyDescent="0.25">
      <c r="B121" s="70" t="s">
        <v>68</v>
      </c>
      <c r="C121" s="71"/>
      <c r="D121" s="18" t="s">
        <v>40</v>
      </c>
      <c r="E121" s="6">
        <v>2</v>
      </c>
      <c r="F121" s="5">
        <v>60</v>
      </c>
      <c r="G121" s="6">
        <v>1</v>
      </c>
      <c r="H121" s="19" t="s">
        <v>41</v>
      </c>
      <c r="I121" s="7">
        <f t="shared" si="11"/>
        <v>120</v>
      </c>
    </row>
    <row r="122" spans="2:9" ht="23.25" customHeight="1" x14ac:dyDescent="0.25">
      <c r="B122" s="70" t="s">
        <v>69</v>
      </c>
      <c r="C122" s="71"/>
      <c r="D122" s="18" t="s">
        <v>40</v>
      </c>
      <c r="E122" s="6">
        <v>2</v>
      </c>
      <c r="F122" s="5">
        <v>50</v>
      </c>
      <c r="G122" s="6">
        <v>1</v>
      </c>
      <c r="H122" s="19" t="s">
        <v>41</v>
      </c>
      <c r="I122" s="7">
        <f t="shared" si="11"/>
        <v>100</v>
      </c>
    </row>
    <row r="123" spans="2:9" ht="23.25" customHeight="1" x14ac:dyDescent="0.25">
      <c r="B123" s="70" t="s">
        <v>70</v>
      </c>
      <c r="C123" s="71"/>
      <c r="D123" s="18" t="s">
        <v>40</v>
      </c>
      <c r="E123" s="6">
        <v>2</v>
      </c>
      <c r="F123" s="5">
        <v>50</v>
      </c>
      <c r="G123" s="6">
        <v>1</v>
      </c>
      <c r="H123" s="19" t="s">
        <v>41</v>
      </c>
      <c r="I123" s="7">
        <f t="shared" si="11"/>
        <v>100</v>
      </c>
    </row>
    <row r="124" spans="2:9" ht="23.25" customHeight="1" x14ac:dyDescent="0.25">
      <c r="B124" s="70" t="s">
        <v>71</v>
      </c>
      <c r="C124" s="71"/>
      <c r="D124" s="18" t="s">
        <v>40</v>
      </c>
      <c r="E124" s="6">
        <v>1</v>
      </c>
      <c r="F124" s="5">
        <v>70</v>
      </c>
      <c r="G124" s="6">
        <v>1</v>
      </c>
      <c r="H124" s="19" t="s">
        <v>41</v>
      </c>
      <c r="I124" s="7">
        <f t="shared" si="11"/>
        <v>70</v>
      </c>
    </row>
    <row r="125" spans="2:9" ht="23.25" customHeight="1" x14ac:dyDescent="0.25">
      <c r="B125" s="70"/>
      <c r="C125" s="71"/>
      <c r="D125" s="4"/>
      <c r="E125" s="6">
        <v>0</v>
      </c>
      <c r="F125" s="5">
        <v>0</v>
      </c>
      <c r="G125" s="6">
        <v>0</v>
      </c>
      <c r="H125" s="4"/>
      <c r="I125" s="7">
        <f t="shared" si="11"/>
        <v>0</v>
      </c>
    </row>
    <row r="126" spans="2:9" ht="23.25" customHeight="1" x14ac:dyDescent="0.25">
      <c r="B126" s="70"/>
      <c r="C126" s="71"/>
      <c r="D126" s="4"/>
      <c r="E126" s="6">
        <v>0</v>
      </c>
      <c r="F126" s="5">
        <v>0</v>
      </c>
      <c r="G126" s="6">
        <v>0</v>
      </c>
      <c r="H126" s="4"/>
      <c r="I126" s="7">
        <f t="shared" si="11"/>
        <v>0</v>
      </c>
    </row>
    <row r="127" spans="2:9" ht="23.25" customHeight="1" x14ac:dyDescent="0.25">
      <c r="B127" s="70"/>
      <c r="C127" s="71"/>
      <c r="D127" s="4"/>
      <c r="E127" s="6">
        <v>0</v>
      </c>
      <c r="F127" s="5">
        <v>0</v>
      </c>
      <c r="G127" s="6">
        <v>0</v>
      </c>
      <c r="H127" s="4"/>
      <c r="I127" s="7">
        <f t="shared" si="11"/>
        <v>0</v>
      </c>
    </row>
    <row r="128" spans="2:9" ht="23.25" customHeight="1" x14ac:dyDescent="0.25">
      <c r="B128" s="70"/>
      <c r="C128" s="71"/>
      <c r="D128" s="4"/>
      <c r="E128" s="6">
        <v>0</v>
      </c>
      <c r="F128" s="5">
        <v>0</v>
      </c>
      <c r="G128" s="6">
        <v>0</v>
      </c>
      <c r="H128" s="4"/>
      <c r="I128" s="7">
        <f t="shared" si="11"/>
        <v>0</v>
      </c>
    </row>
    <row r="129" spans="2:11" ht="23.25" customHeight="1" x14ac:dyDescent="0.25">
      <c r="B129" s="70"/>
      <c r="C129" s="71"/>
      <c r="D129" s="4"/>
      <c r="E129" s="6">
        <v>0</v>
      </c>
      <c r="F129" s="5">
        <v>0</v>
      </c>
      <c r="G129" s="6">
        <v>0</v>
      </c>
      <c r="H129" s="4"/>
      <c r="I129" s="7">
        <f>E129*F129*G129</f>
        <v>0</v>
      </c>
    </row>
    <row r="130" spans="2:11" ht="28.5" customHeight="1" x14ac:dyDescent="0.25">
      <c r="B130" s="67" t="s">
        <v>79</v>
      </c>
      <c r="C130" s="68"/>
      <c r="D130" s="68"/>
      <c r="E130" s="68"/>
      <c r="F130" s="68"/>
      <c r="G130" s="68"/>
      <c r="H130" s="68"/>
      <c r="I130" s="69"/>
    </row>
    <row r="131" spans="2:11" ht="5.25" customHeight="1" x14ac:dyDescent="0.25">
      <c r="B131" s="16"/>
      <c r="C131" s="16"/>
      <c r="E131" s="16"/>
      <c r="F131" s="11"/>
      <c r="G131" s="16"/>
      <c r="I131" s="17"/>
    </row>
    <row r="132" spans="2:11" ht="23.25" customHeight="1" x14ac:dyDescent="0.25">
      <c r="B132" s="73" t="s">
        <v>28</v>
      </c>
      <c r="C132" s="74"/>
      <c r="D132" s="74"/>
      <c r="E132" s="74"/>
      <c r="F132" s="74"/>
      <c r="G132" s="74"/>
      <c r="H132" s="74"/>
      <c r="I132" s="15">
        <f>SUM(I133:I134)</f>
        <v>0</v>
      </c>
    </row>
    <row r="133" spans="2:11" ht="23.25" customHeight="1" x14ac:dyDescent="0.25">
      <c r="B133" s="70"/>
      <c r="C133" s="71"/>
      <c r="D133" s="4"/>
      <c r="E133" s="6">
        <v>0</v>
      </c>
      <c r="F133" s="5">
        <v>0</v>
      </c>
      <c r="G133" s="6">
        <v>0</v>
      </c>
      <c r="H133" s="4"/>
      <c r="I133" s="7">
        <f>E133*F133*G133</f>
        <v>0</v>
      </c>
    </row>
    <row r="134" spans="2:11" ht="23.25" customHeight="1" x14ac:dyDescent="0.25">
      <c r="B134" s="70"/>
      <c r="C134" s="71"/>
      <c r="D134" s="4"/>
      <c r="E134" s="6">
        <v>0</v>
      </c>
      <c r="F134" s="5">
        <v>0</v>
      </c>
      <c r="G134" s="6">
        <v>0</v>
      </c>
      <c r="H134" s="4"/>
      <c r="I134" s="7">
        <f>E134*F134*G134</f>
        <v>0</v>
      </c>
    </row>
    <row r="135" spans="2:11" ht="25.5" customHeight="1" x14ac:dyDescent="0.25">
      <c r="B135" s="67" t="s">
        <v>12</v>
      </c>
      <c r="C135" s="68"/>
      <c r="D135" s="68"/>
      <c r="E135" s="68"/>
      <c r="F135" s="68"/>
      <c r="G135" s="68"/>
      <c r="H135" s="68"/>
      <c r="I135" s="69"/>
    </row>
    <row r="136" spans="2:11" ht="5.25" customHeight="1" x14ac:dyDescent="0.25">
      <c r="B136" s="16"/>
      <c r="C136" s="16"/>
      <c r="E136" s="16"/>
      <c r="F136" s="11"/>
      <c r="G136" s="16"/>
      <c r="I136" s="17"/>
    </row>
    <row r="137" spans="2:11" ht="23.25" customHeight="1" x14ac:dyDescent="0.25">
      <c r="B137" s="73" t="s">
        <v>29</v>
      </c>
      <c r="C137" s="74"/>
      <c r="D137" s="74"/>
      <c r="E137" s="74"/>
      <c r="F137" s="74"/>
      <c r="G137" s="74"/>
      <c r="H137" s="74"/>
      <c r="I137" s="15">
        <f>SUM(I138:I139)</f>
        <v>0</v>
      </c>
    </row>
    <row r="138" spans="2:11" ht="23.25" customHeight="1" x14ac:dyDescent="0.25">
      <c r="B138" s="70"/>
      <c r="C138" s="71"/>
      <c r="D138" s="4"/>
      <c r="E138" s="6">
        <v>0</v>
      </c>
      <c r="F138" s="5">
        <v>0</v>
      </c>
      <c r="G138" s="6">
        <v>0</v>
      </c>
      <c r="H138" s="4"/>
      <c r="I138" s="7">
        <f>E138*F138*G138</f>
        <v>0</v>
      </c>
    </row>
    <row r="139" spans="2:11" ht="23.25" customHeight="1" x14ac:dyDescent="0.25">
      <c r="B139" s="70"/>
      <c r="C139" s="71"/>
      <c r="D139" s="4"/>
      <c r="E139" s="6">
        <v>0</v>
      </c>
      <c r="F139" s="5">
        <v>0</v>
      </c>
      <c r="G139" s="6">
        <v>0</v>
      </c>
      <c r="H139" s="4"/>
      <c r="I139" s="7">
        <f>E139*F139*G139</f>
        <v>0</v>
      </c>
    </row>
    <row r="140" spans="2:11" ht="39.75" customHeight="1" x14ac:dyDescent="0.25">
      <c r="B140" s="67" t="s">
        <v>12</v>
      </c>
      <c r="C140" s="68"/>
      <c r="D140" s="68"/>
      <c r="E140" s="68"/>
      <c r="F140" s="68"/>
      <c r="G140" s="68"/>
      <c r="H140" s="68"/>
      <c r="I140" s="69"/>
    </row>
    <row r="141" spans="2:11" ht="23.25" customHeight="1" x14ac:dyDescent="0.25">
      <c r="B141" s="16"/>
      <c r="C141" s="16"/>
      <c r="E141" s="16"/>
      <c r="F141" s="11"/>
      <c r="G141" s="16"/>
      <c r="I141" s="17"/>
    </row>
    <row r="142" spans="2:11" ht="24.75" customHeight="1" x14ac:dyDescent="0.25"/>
    <row r="144" spans="2:11" x14ac:dyDescent="0.25">
      <c r="H144" s="9"/>
      <c r="K144" s="9"/>
    </row>
    <row r="145" spans="8:11" x14ac:dyDescent="0.25">
      <c r="H145" s="9"/>
      <c r="K145" s="9"/>
    </row>
    <row r="146" spans="8:11" x14ac:dyDescent="0.25">
      <c r="H146" s="9"/>
      <c r="K146" s="9"/>
    </row>
    <row r="147" spans="8:11" x14ac:dyDescent="0.25">
      <c r="H147" s="9"/>
      <c r="K147" s="9"/>
    </row>
    <row r="148" spans="8:11" x14ac:dyDescent="0.25">
      <c r="H148" s="9"/>
      <c r="K148" s="9"/>
    </row>
  </sheetData>
  <mergeCells count="130">
    <mergeCell ref="B14:C14"/>
    <mergeCell ref="B15:C15"/>
    <mergeCell ref="B61:C61"/>
    <mergeCell ref="B62:C62"/>
    <mergeCell ref="B101:C101"/>
    <mergeCell ref="B18:C18"/>
    <mergeCell ref="B65:C65"/>
    <mergeCell ref="B124:C124"/>
    <mergeCell ref="B125:C125"/>
    <mergeCell ref="B90:C90"/>
    <mergeCell ref="B91:C91"/>
    <mergeCell ref="B92:C92"/>
    <mergeCell ref="B60:C60"/>
    <mergeCell ref="B63:C63"/>
    <mergeCell ref="B64:C64"/>
    <mergeCell ref="B66:C66"/>
    <mergeCell ref="B67:C67"/>
    <mergeCell ref="B81:C81"/>
    <mergeCell ref="B94:C94"/>
    <mergeCell ref="B82:C82"/>
    <mergeCell ref="B54:C54"/>
    <mergeCell ref="B43:C43"/>
    <mergeCell ref="B45:C45"/>
    <mergeCell ref="B44:C44"/>
    <mergeCell ref="B115:C115"/>
    <mergeCell ref="B108:C108"/>
    <mergeCell ref="B114:C114"/>
    <mergeCell ref="B100:C100"/>
    <mergeCell ref="B103:C103"/>
    <mergeCell ref="B76:C76"/>
    <mergeCell ref="B126:C126"/>
    <mergeCell ref="B34:C34"/>
    <mergeCell ref="B80:C80"/>
    <mergeCell ref="B117:C117"/>
    <mergeCell ref="B102:C102"/>
    <mergeCell ref="B105:C105"/>
    <mergeCell ref="B119:C119"/>
    <mergeCell ref="B120:C120"/>
    <mergeCell ref="B121:C121"/>
    <mergeCell ref="B122:C122"/>
    <mergeCell ref="B123:C123"/>
    <mergeCell ref="B93:C93"/>
    <mergeCell ref="B116:C116"/>
    <mergeCell ref="B118:C118"/>
    <mergeCell ref="B68:C68"/>
    <mergeCell ref="B69:C69"/>
    <mergeCell ref="B70:C70"/>
    <mergeCell ref="B83:C83"/>
    <mergeCell ref="B111:C111"/>
    <mergeCell ref="B112:C112"/>
    <mergeCell ref="B113:C113"/>
    <mergeCell ref="B72:C72"/>
    <mergeCell ref="B74:C74"/>
    <mergeCell ref="B104:C104"/>
    <mergeCell ref="B106:C106"/>
    <mergeCell ref="B107:C107"/>
    <mergeCell ref="B84:C84"/>
    <mergeCell ref="B85:C85"/>
    <mergeCell ref="B86:C86"/>
    <mergeCell ref="B87:C87"/>
    <mergeCell ref="B88:C88"/>
    <mergeCell ref="B89:C89"/>
    <mergeCell ref="B29:C29"/>
    <mergeCell ref="B30:C30"/>
    <mergeCell ref="B31:C31"/>
    <mergeCell ref="B20:C20"/>
    <mergeCell ref="B23:C23"/>
    <mergeCell ref="B25:C25"/>
    <mergeCell ref="B26:C26"/>
    <mergeCell ref="B24:C24"/>
    <mergeCell ref="B52:C52"/>
    <mergeCell ref="B46:C46"/>
    <mergeCell ref="B41:C41"/>
    <mergeCell ref="B39:C39"/>
    <mergeCell ref="B40:C40"/>
    <mergeCell ref="B38:C38"/>
    <mergeCell ref="B42:C42"/>
    <mergeCell ref="B32:C32"/>
    <mergeCell ref="B33:C33"/>
    <mergeCell ref="B35:C35"/>
    <mergeCell ref="B36:C36"/>
    <mergeCell ref="B37:C37"/>
    <mergeCell ref="B12:C12"/>
    <mergeCell ref="C4:I4"/>
    <mergeCell ref="C6:I6"/>
    <mergeCell ref="C8:F8"/>
    <mergeCell ref="B10:C10"/>
    <mergeCell ref="B11:H11"/>
    <mergeCell ref="B130:I130"/>
    <mergeCell ref="B13:C13"/>
    <mergeCell ref="B17:C17"/>
    <mergeCell ref="B55:C55"/>
    <mergeCell ref="B56:I56"/>
    <mergeCell ref="B58:H58"/>
    <mergeCell ref="B59:C59"/>
    <mergeCell ref="B95:C95"/>
    <mergeCell ref="B96:I96"/>
    <mergeCell ref="B98:H98"/>
    <mergeCell ref="B99:C99"/>
    <mergeCell ref="B129:C129"/>
    <mergeCell ref="B16:C16"/>
    <mergeCell ref="B19:C19"/>
    <mergeCell ref="B21:C21"/>
    <mergeCell ref="B22:C22"/>
    <mergeCell ref="B27:C27"/>
    <mergeCell ref="B28:C28"/>
    <mergeCell ref="B139:C139"/>
    <mergeCell ref="B140:I140"/>
    <mergeCell ref="B132:H132"/>
    <mergeCell ref="B133:C133"/>
    <mergeCell ref="B134:C134"/>
    <mergeCell ref="B135:I135"/>
    <mergeCell ref="B137:H137"/>
    <mergeCell ref="B138:C138"/>
    <mergeCell ref="B47:C47"/>
    <mergeCell ref="B48:C48"/>
    <mergeCell ref="B51:C51"/>
    <mergeCell ref="B49:C49"/>
    <mergeCell ref="B50:C50"/>
    <mergeCell ref="B53:C53"/>
    <mergeCell ref="B127:C127"/>
    <mergeCell ref="B128:C128"/>
    <mergeCell ref="B71:C71"/>
    <mergeCell ref="B75:C75"/>
    <mergeCell ref="B73:C73"/>
    <mergeCell ref="B77:C77"/>
    <mergeCell ref="B78:C78"/>
    <mergeCell ref="B79:C79"/>
    <mergeCell ref="B109:C109"/>
    <mergeCell ref="B110:C110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1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11</vt:i4>
      </vt:variant>
    </vt:vector>
  </HeadingPairs>
  <TitlesOfParts>
    <vt:vector size="17" baseType="lpstr">
      <vt:lpstr>CALENDARIZADO</vt:lpstr>
      <vt:lpstr>EVENTUAL</vt:lpstr>
      <vt:lpstr>201.Mat.Of (2)</vt:lpstr>
      <vt:lpstr>312. Arrn.fot.</vt:lpstr>
      <vt:lpstr>241-378.373</vt:lpstr>
      <vt:lpstr>201.Mat.Of</vt:lpstr>
      <vt:lpstr>'201.Mat.Of'!Área_de_impresión</vt:lpstr>
      <vt:lpstr>'201.Mat.Of (2)'!Área_de_impresión</vt:lpstr>
      <vt:lpstr>'241-378.373'!Área_de_impresión</vt:lpstr>
      <vt:lpstr>'312. Arrn.fot.'!Área_de_impresión</vt:lpstr>
      <vt:lpstr>CALENDARIZADO!Área_de_impresión</vt:lpstr>
      <vt:lpstr>EVENTUAL!Área_de_impresión</vt:lpstr>
      <vt:lpstr>'201.Mat.Of'!Títulos_a_imprimir</vt:lpstr>
      <vt:lpstr>'201.Mat.Of (2)'!Títulos_a_imprimir</vt:lpstr>
      <vt:lpstr>'241-378.373'!Títulos_a_imprimir</vt:lpstr>
      <vt:lpstr>'312. Arrn.fot.'!Títulos_a_imprimir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2025-10-28T16:50:23Z</cp:lastPrinted>
  <dcterms:created xsi:type="dcterms:W3CDTF">2025-06-17T21:18:51Z</dcterms:created>
  <dcterms:modified xsi:type="dcterms:W3CDTF">2025-11-05T15:51:33Z</dcterms:modified>
</cp:coreProperties>
</file>